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32760" yWindow="60" windowWidth="7500" windowHeight="4248" tabRatio="771"/>
  </bookViews>
  <sheets>
    <sheet name="Мои данные" sheetId="8" r:id="rId1"/>
  </sheets>
  <definedNames>
    <definedName name="Print_Titles" localSheetId="0">'Мои данные'!$29:$29</definedName>
    <definedName name="_xlnm.Print_Titles" localSheetId="0">'Мои данные'!$29:$29</definedName>
  </definedNames>
  <calcPr calcId="145621"/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137" i="8"/>
  <c r="G137" i="8"/>
  <c r="J136" i="8"/>
  <c r="G136" i="8"/>
  <c r="J20" i="8"/>
  <c r="G20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1" authorId="4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4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4" authorId="4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1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1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L24" authorId="4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9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9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9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9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9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9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9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135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35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35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135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135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135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135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3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4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<sst xmlns="http://schemas.openxmlformats.org/spreadsheetml/2006/main" count="407" uniqueCount="349">
  <si>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</si>
  <si>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</si>
  <si>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</si>
  <si>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</si>
  <si>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</si>
  <si>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</si>
  <si>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</si>
  <si>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</si>
  <si>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</si>
  <si>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</si>
  <si>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</si>
  <si>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</si>
  <si>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</si>
  <si>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</si>
  <si>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</si>
  <si>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</si>
  <si>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</si>
  <si>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</si>
  <si>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</si>
  <si>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</si>
  <si>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</si>
  <si>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</si>
  <si>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</si>
  <si>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</si>
  <si>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</si>
  <si>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</si>
  <si>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</si>
  <si>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  </t>
  </si>
  <si>
    <t>_________________ //</t>
  </si>
  <si>
    <t>Стройка:Газопровод низкого давления от точки подключения до границы земельного участка по адресу: г.Челябинск, пер.Конвейерный/Мечникова, 15/43</t>
  </si>
  <si>
    <t>Объект:Газопровод низкого давления от точки подключения до границы земельного участка по адресу: г.Челябинск, пер.Конвейерный/Мечникова, 15/43</t>
  </si>
  <si>
    <t>ЛОКАЛЬНАЯ СМЕТА 02-01</t>
  </si>
  <si>
    <t>на Газопровод низкого давления от точки подключения до границы земельного участка по адресу: г.Челябинск, пер.Конвейерный/Мечникова, 15/43</t>
  </si>
  <si>
    <t>Основание:Проект 07-02-19-ГСН</t>
  </si>
  <si>
    <t>Составил:  _________________ //</t>
  </si>
  <si>
    <t>Проверил:  _________________ //</t>
  </si>
  <si>
    <t>Раздел 1. Новый раздел</t>
  </si>
  <si>
    <t>Разборка щебеночного покрытия.</t>
  </si>
  <si>
    <t>ТЕР27-03-008-02
Разборка покрытий и оснований: щебеночных
100 м3 конструкций</t>
  </si>
  <si>
    <t>0,3
(200*0,15) / 100</t>
  </si>
  <si>
    <t>471
_____
60,83</t>
  </si>
  <si>
    <t>141
_____
18</t>
  </si>
  <si>
    <t>941
_____
246</t>
  </si>
  <si>
    <t>ТССЦпг-01-01-01-034
Погрузочные работы при автомобильных перевозках: щебня (выгрузка учитывает затраты на штабелирование)
1 т груза</t>
  </si>
  <si>
    <t>42
200*0,15*1,4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</si>
  <si>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</si>
  <si>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Восстановление щебеночного покрытия.</t>
  </si>
  <si>
    <t>ТЕР27-04-001-04
Устройство подстилающих и выравнивающих слоев оснований: из щебня
100 м3 материала основания (в плотном теле)</t>
  </si>
  <si>
    <t>247,46
_____
21,77</t>
  </si>
  <si>
    <t>3636,32
_____
337,22</t>
  </si>
  <si>
    <t>74
_____
7</t>
  </si>
  <si>
    <t>1091
_____
101</t>
  </si>
  <si>
    <t>1000
_____
47</t>
  </si>
  <si>
    <t>6113
_____
1364</t>
  </si>
  <si>
    <t>ТССЦ-408-0003
Щебень из природного камня для строительных работ марка 1400, фракция 20-40 мм
м3</t>
  </si>
  <si>
    <t>37,8
200*0,15*1,26</t>
  </si>
  <si>
    <t xml:space="preserve">
_____
128</t>
  </si>
  <si>
    <t xml:space="preserve">
_____
4838</t>
  </si>
  <si>
    <t xml:space="preserve">
_____
21469</t>
  </si>
  <si>
    <t>Земляные работы.</t>
  </si>
  <si>
    <t>ТЕР01-01-009-24
Разработка траншей экскаватором «обратная лопата» с ковшом вместимостью 0,25 м3, группа грунтов: 3
1000 м3 грунта</t>
  </si>
  <si>
    <t>0,206
206 / 1000</t>
  </si>
  <si>
    <t>6394,65
_____
1047,71</t>
  </si>
  <si>
    <t>1317
_____
216</t>
  </si>
  <si>
    <t>8251
_____
2909</t>
  </si>
  <si>
    <t>ТЕР01-02-057-03
Разработка грунта вручную в траншеях глубиной до 2 м без креплений с откосами, группа грунтов: 3 (на врезке, подчистка дна траншеи)
(Прил.1.12 п.3.187 Доработка вручную, зачистка дна и стенок с выкидкой грунта в котлованах и траншеях, разработанных механизированным способом ОЗП=1,2; ТЗ=1,2)
100 м3 грунта</t>
  </si>
  <si>
    <t>0,03
3 / 100</t>
  </si>
  <si>
    <t>ТЕР23-01-001-01
Устройство основания под трубопроводы: песчаного
10 м3 основания</t>
  </si>
  <si>
    <t>0,89
8,9 / 10</t>
  </si>
  <si>
    <t>105,37
_____
1287</t>
  </si>
  <si>
    <t>39,04
_____
4,26</t>
  </si>
  <si>
    <t>94
_____
1145</t>
  </si>
  <si>
    <t>35
_____
4</t>
  </si>
  <si>
    <t>1265
_____
3403</t>
  </si>
  <si>
    <t>165
_____
51</t>
  </si>
  <si>
    <t>ТЕР01-02-061-02
Засыпка вручную траншей, пазух котлованов и ям, группа грунтов: 2 (присыпка газопровода)
100 м3 грунта</t>
  </si>
  <si>
    <t>0,178
17,8 / 100</t>
  </si>
  <si>
    <t>ТССЦ-408-0122
Песок природный для строительных работ средний
м3</t>
  </si>
  <si>
    <t>19,58
17,8*1,1</t>
  </si>
  <si>
    <t xml:space="preserve">
_____
117</t>
  </si>
  <si>
    <t xml:space="preserve">
_____
2291</t>
  </si>
  <si>
    <t xml:space="preserve">
_____
6808</t>
  </si>
  <si>
    <t>ТЕР01-02-061-02
Засыпка вручную траншей, пазух котлованов и ям, группа грунтов: 2 (на выходе газопровода из земли)
100 м3 грунта</t>
  </si>
  <si>
    <t>0,06
6 / 100</t>
  </si>
  <si>
    <t>6,6
6*1,1</t>
  </si>
  <si>
    <t xml:space="preserve">
_____
772</t>
  </si>
  <si>
    <t xml:space="preserve">
_____
2295</t>
  </si>
  <si>
    <t>ТЕР01-01-033-05
Засыпка траншей и котлованов с перемещением грунта до 5 м бульдозерами мощностью: 79 кВт (108 л.с.), группа грунтов 2
1000 м3 грунта</t>
  </si>
  <si>
    <t>0,1703
170,3 / 1000</t>
  </si>
  <si>
    <t>367,67
_____
68,26</t>
  </si>
  <si>
    <t>63
_____
12</t>
  </si>
  <si>
    <t>515
_____
157</t>
  </si>
  <si>
    <t>ТЕР01-02-005-01
Уплотнение грунта пневматическими трамбовками, группа грунтов: 1-2
100 м3 уплотненного грунта</t>
  </si>
  <si>
    <t>1,703
170,3 / 100</t>
  </si>
  <si>
    <t>199,9
_____
36,97</t>
  </si>
  <si>
    <t>340
_____
63</t>
  </si>
  <si>
    <t>2283
_____
849</t>
  </si>
  <si>
    <t>ТЕР01-02-061-01
Засыпка вручную траншей, пазух котлованов и ям, группа грунтов: 1 (восстановление плодородного слоя)
100 м3 грунта</t>
  </si>
  <si>
    <t>ТССЦ-407-0014
Земля растительная
м3</t>
  </si>
  <si>
    <t>6
20*0,3</t>
  </si>
  <si>
    <t xml:space="preserve">
_____
81</t>
  </si>
  <si>
    <t xml:space="preserve">
_____
486</t>
  </si>
  <si>
    <t xml:space="preserve">
_____
2082</t>
  </si>
  <si>
    <t>ТЕР01-01-036-02
Планировка площадей бульдозерами мощностью: 79 кВт (108 л.с.) (Восстановление планировки нарушенного благоустройства)
1000 м2 спланированной поверхности за 1 проход бульдозера</t>
  </si>
  <si>
    <t>0,22
220 / 1000</t>
  </si>
  <si>
    <t>21,99
_____
4,08</t>
  </si>
  <si>
    <t>5
_____
1</t>
  </si>
  <si>
    <t>40
_____
12</t>
  </si>
  <si>
    <t>ТССЦпг-01-01-01-039
Погрузочные работы при автомобильных перевозках: грунта растительного слоя (земля, перегной)
1 т груза</t>
  </si>
  <si>
    <t>69,66
38,7*1,8</t>
  </si>
  <si>
    <t>ТЕР01-01-016-02
Работа на отвале, группа грунтов: 2-3
1000 м3 грунта</t>
  </si>
  <si>
    <t>0,0387
38,7 / 1000</t>
  </si>
  <si>
    <t>35,99
_____
4,88</t>
  </si>
  <si>
    <t>357,63
_____
64,83</t>
  </si>
  <si>
    <t>14
_____
3</t>
  </si>
  <si>
    <t>19
_____
1</t>
  </si>
  <si>
    <t>113
_____
34</t>
  </si>
  <si>
    <t>Газопровод низкого давления.</t>
  </si>
  <si>
    <t>ТЕРм10-06-048-05
Прокладка волоконно-оптических кабелей в траншее
(ОП п.1.10.98 Прокладка опознавательной ленты ОЗП=0,3; ЭМ=0,3 к расх.; ЗПМ=0,3; ТЗ=0,3; ТЗМ=0,3)
1 км кабеля</t>
  </si>
  <si>
    <t>0,098
98/1000</t>
  </si>
  <si>
    <t>87,77
_____
5,85</t>
  </si>
  <si>
    <t>410,69
_____
41,06</t>
  </si>
  <si>
    <t>40
_____
4</t>
  </si>
  <si>
    <t>225
_____
54</t>
  </si>
  <si>
    <t>ТССЦ-507-3538
Лента сигнальная "Газ" ЛСГ 200
м</t>
  </si>
  <si>
    <t xml:space="preserve">
_____
0,3</t>
  </si>
  <si>
    <t xml:space="preserve">
_____
29</t>
  </si>
  <si>
    <t xml:space="preserve">
_____
102</t>
  </si>
  <si>
    <t>ТЕР24-02-005-02
Установка отвода на газопроводе из полиэтиленовых труб в горизонтальной плоскости, диаметр отвода: 63 мм (цокольный ввод)
1 отвод</t>
  </si>
  <si>
    <t>16,54
_____
180,9</t>
  </si>
  <si>
    <t>33
_____
362</t>
  </si>
  <si>
    <t>446
_____
722</t>
  </si>
  <si>
    <t>Прайс
Цокольный ввод ЦВПС-Г Ø63хØ57
шт</t>
  </si>
  <si>
    <t xml:space="preserve">
_____
425,3</t>
  </si>
  <si>
    <t xml:space="preserve">
_____
851</t>
  </si>
  <si>
    <t xml:space="preserve">
_____
5367</t>
  </si>
  <si>
    <t>ТЕР24-02-030-01
Укладка в траншею изолированных стальных газопроводов условным диаметром: до 50 мм (прим.)
100 м трубопровода
1 151,80 = 6 306,84 - 101 x 51,04</t>
  </si>
  <si>
    <t>0,018
(3-1,2) / 100</t>
  </si>
  <si>
    <t>227,93
_____
4,03</t>
  </si>
  <si>
    <t>919,84
_____
102,06</t>
  </si>
  <si>
    <t>17
_____
2</t>
  </si>
  <si>
    <t>55
_____
1</t>
  </si>
  <si>
    <t>95
_____
25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</si>
  <si>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</si>
  <si>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1,818
1,8*1,01</t>
  </si>
  <si>
    <t xml:space="preserve">
_____
30,2</t>
  </si>
  <si>
    <t xml:space="preserve">
_____
55</t>
  </si>
  <si>
    <t xml:space="preserve">
_____
351</t>
  </si>
  <si>
    <t>ТЕР22-03-001-05
Установка фасонных частей стальных сварных  (отоводы, переходы)
1 т фасонных частей</t>
  </si>
  <si>
    <t>0,0002
0,2/1000</t>
  </si>
  <si>
    <t>4960,28
_____
14919,4</t>
  </si>
  <si>
    <t>11806,75
_____
1684,6</t>
  </si>
  <si>
    <t>1
_____
3</t>
  </si>
  <si>
    <t>13
_____
27</t>
  </si>
  <si>
    <t>15
_____
5</t>
  </si>
  <si>
    <t>ТЕР24-02-031-01
Укладка газопроводов из полиэтиленовых труб в траншею со стационарно установленного барабана, диаметр газопровода: 63 мм
100 м укладки</t>
  </si>
  <si>
    <t>0,9725
(98-0,75) / 100</t>
  </si>
  <si>
    <t>76,72
_____
5,27</t>
  </si>
  <si>
    <t>75
_____
4</t>
  </si>
  <si>
    <t>1006
_____
12</t>
  </si>
  <si>
    <t>ТССЦ-507-3726
Труба напорная из полиэтилена PE 100 для газопроводов ПЭ100 SDR11, размером 63х5,8 мм (ГОСТ Р 50838-95)
м</t>
  </si>
  <si>
    <t xml:space="preserve">
_____
32,47</t>
  </si>
  <si>
    <t xml:space="preserve">
_____
3158</t>
  </si>
  <si>
    <t xml:space="preserve">
_____
12329</t>
  </si>
  <si>
    <t>ТЕР24-02-002-02
Сварка полиэтиленовых труб при помощи соединительных деталей с закладными нагревателями, диаметр труб: 63 мм (Муфты полиэтиленовые с закладными электронагревателями для труб диаметром 63 мм)
1 соединение</t>
  </si>
  <si>
    <t>17,67
_____
178,53</t>
  </si>
  <si>
    <t>35
_____
358</t>
  </si>
  <si>
    <t>476
_____
700</t>
  </si>
  <si>
    <t>ТЕР24-02-005-02
Установка отвода на газопроводе из полиэтиленовых труб в горизонтальной плоскости, диаметр отвода: 63 мм
1 отвод</t>
  </si>
  <si>
    <t>ТССЦ-507-0817
Отвод литой 90° из полиэтилена с закладными электронагревателями, диаметр 63 мм
шт.</t>
  </si>
  <si>
    <t xml:space="preserve">
_____
302,06</t>
  </si>
  <si>
    <t xml:space="preserve">
_____
604</t>
  </si>
  <si>
    <t xml:space="preserve">
_____
1483</t>
  </si>
  <si>
    <t>ТЕР22-01-011-03
Укладка стальных водопроводных труб с гидравлическим испытанием диаметром: 100 мм (применительно для футляров)
1 км трубопровода
8 816,87 = 9 108,28 - 12 x 9,04 - 1,1 x 121,91 - 15,7 x 3,11</t>
  </si>
  <si>
    <t>0,001
1/1000</t>
  </si>
  <si>
    <t>4620,77
_____
640,08</t>
  </si>
  <si>
    <t>3556,02
_____
626,93</t>
  </si>
  <si>
    <t>4
_____
1</t>
  </si>
  <si>
    <t>62
_____
5</t>
  </si>
  <si>
    <t>23
_____
8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</si>
  <si>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</si>
  <si>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</si>
  <si>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67</t>
  </si>
  <si>
    <t xml:space="preserve">
_____
431</t>
  </si>
  <si>
    <t>ТЕР22-05-003-01
Протаскивание в футляр стальных труб диаметром: 100 мм
100 м трубы, уложенной в футляр</t>
  </si>
  <si>
    <t>0,01
1 / 100</t>
  </si>
  <si>
    <t>1026,3
_____
1111,06</t>
  </si>
  <si>
    <t>10
_____
12</t>
  </si>
  <si>
    <t>138
_____
63</t>
  </si>
  <si>
    <t>ТЕР22-05-004-01
Заделка битумом и прядью концов футляра диаметром: 400 мм
(корректировка диаметра до 108 мм ПЗ=0,27 (ОЗП=0,27; ЭМ=0,27 к расх.; ЗПМ=0,27; МАТ=0,27 к расх.; ТЗ=0,27; ТЗМ=0,27))
1 футляр</t>
  </si>
  <si>
    <t>8,85
_____
43,08</t>
  </si>
  <si>
    <t>9
_____
42</t>
  </si>
  <si>
    <t>119
_____
208</t>
  </si>
  <si>
    <t>ТЕР22-02-010-01
Нанесение весьма усиленной антикоррозионной изоляции из полимерных липких лент на стальные трубопроводы диаметром: 50 мм
1 км трубопровода</t>
  </si>
  <si>
    <t>0,003
3/1000</t>
  </si>
  <si>
    <t>2414,18
_____
12868,19</t>
  </si>
  <si>
    <t>751,17
_____
72,96</t>
  </si>
  <si>
    <t>7
_____
39</t>
  </si>
  <si>
    <t>98
_____
112</t>
  </si>
  <si>
    <t>11
_____
3</t>
  </si>
  <si>
    <t>ТССЦ-104-8151
Изоляция ленточно-полиэтиленовая весьма усиленного типа для труб диаметром 57 мм
м</t>
  </si>
  <si>
    <t xml:space="preserve">
_____
70,49</t>
  </si>
  <si>
    <t xml:space="preserve">
_____
211</t>
  </si>
  <si>
    <t xml:space="preserve">
_____
530</t>
  </si>
  <si>
    <t>ТЕР22-02-010-03
Нанесение весьма усиленной антикоррозионной изоляции из полимерных липких лент на стальные трубопроводы диаметром: 100 мм
1 км трубопровода</t>
  </si>
  <si>
    <t>2735,14
_____
24350,57</t>
  </si>
  <si>
    <t>1127,89
_____
110,47</t>
  </si>
  <si>
    <t>3
_____
24</t>
  </si>
  <si>
    <t>37
_____
70</t>
  </si>
  <si>
    <t>6
_____
1</t>
  </si>
  <si>
    <t>ТССЦ-104-8154
Изоляция ленточно-полиэтиленовая весьма усиленного типа для труб диаметром 108 мм
м</t>
  </si>
  <si>
    <t xml:space="preserve">
_____
95,07</t>
  </si>
  <si>
    <t xml:space="preserve">
_____
95</t>
  </si>
  <si>
    <t xml:space="preserve">
_____
228</t>
  </si>
  <si>
    <t>Прайс ООО "Веста-Газ" (п.1.6)
Проверка качества изоляции прибором АНПИ газопровода при СМР
(До и после опуска в траншею ОЗП=2; ТЗ=2)
м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</si>
  <si>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</si>
  <si>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0,021
(3-0,9) / 100</t>
  </si>
  <si>
    <t>232,58
_____
200,73</t>
  </si>
  <si>
    <t>1591,9
_____
205,71</t>
  </si>
  <si>
    <t>5
_____
5</t>
  </si>
  <si>
    <t>33
_____
4</t>
  </si>
  <si>
    <t>66
_____
15</t>
  </si>
  <si>
    <t>193
_____
58</t>
  </si>
  <si>
    <t xml:space="preserve">
_____
64</t>
  </si>
  <si>
    <t xml:space="preserve">
_____
409</t>
  </si>
  <si>
    <t>ТЕРм12-10-001-01
Бобышки, штуцеры на условное давление: до 10 МПа
100 шт.
2 219,44 = 3 659,44 - 100 x 14,40</t>
  </si>
  <si>
    <t>795,26
_____
993,91</t>
  </si>
  <si>
    <t>8
_____
10</t>
  </si>
  <si>
    <t>107
_____
139</t>
  </si>
  <si>
    <t>ТССЦ-507-2631
Штуцер длиной 200 мм
шт.</t>
  </si>
  <si>
    <t xml:space="preserve">
_____
44,81</t>
  </si>
  <si>
    <t xml:space="preserve">
_____
45</t>
  </si>
  <si>
    <t xml:space="preserve">
_____
52</t>
  </si>
  <si>
    <t>ТЕР24-01-033-03
Установка вентилей и клапанов обратных муфтовых диаметром: до 50 мм
1 шт.</t>
  </si>
  <si>
    <t>15,83
_____
2,07</t>
  </si>
  <si>
    <t>16
_____
2</t>
  </si>
  <si>
    <t>213
_____
11</t>
  </si>
  <si>
    <t>ТССЦ-302-1836
Кран шаровой муфтовый 11Б27П1, диаметром 50 мм
шт.</t>
  </si>
  <si>
    <t xml:space="preserve">
_____
240</t>
  </si>
  <si>
    <t xml:space="preserve">
_____
1214</t>
  </si>
  <si>
    <t>ТЕР22-03-014-01
Приварка фланцев к стальным трубопроводам диаметром: 50 мм (применительно для изолирующих соединений фланцевых)
1 фланец
34,41 = 78,21 - 1 x 43,80</t>
  </si>
  <si>
    <t>2
1*2</t>
  </si>
  <si>
    <t>5,19
_____
1,15</t>
  </si>
  <si>
    <t>28,07
_____
4,08</t>
  </si>
  <si>
    <t>10
_____
3</t>
  </si>
  <si>
    <t>56
_____
8</t>
  </si>
  <si>
    <t>140
_____
17</t>
  </si>
  <si>
    <t>359
_____
110</t>
  </si>
  <si>
    <t>ТССЦ-507-2834
Соединения изолирующие фланцевые на условное давление 0,6 мПа для труб диаметром до 50 мм
компл.</t>
  </si>
  <si>
    <t xml:space="preserve">
_____
211,17</t>
  </si>
  <si>
    <t xml:space="preserve">
_____
422</t>
  </si>
  <si>
    <t xml:space="preserve">
_____
2929</t>
  </si>
  <si>
    <t>ТЕР13-03-002-04
Огрунтовка металлических поверхностей за один раз: грунтовкой ГФ-021
(ОП п.1.13.7 При нанесении лакокрасочных материалов ручным способом ОЗП=1,1; ТЗ=1,1)
100 м2 окрашиваемой поверхности</t>
  </si>
  <si>
    <t>0,0054
0,54 / 100</t>
  </si>
  <si>
    <t>78,62
_____
250,36</t>
  </si>
  <si>
    <t>10,15
_____
0,12</t>
  </si>
  <si>
    <t xml:space="preserve">
_____
2</t>
  </si>
  <si>
    <t>6
_____
5</t>
  </si>
  <si>
    <t>ТЕР13-03-004-26
Окраска металлических огрунтованных поверхностей: эмалью ПФ-115
(ОП п.1.13.7 При нанесении лакокрасочных материалов ручным способом ОЗП=1,1; ТЗ=1,1)
100 м2 окрашиваемой поверхности</t>
  </si>
  <si>
    <t>48,32
_____
388,48</t>
  </si>
  <si>
    <t>6,8
_____
0,12</t>
  </si>
  <si>
    <t>4
_____
7</t>
  </si>
  <si>
    <t>Прайс ООО "Веста-Газ" (п.1.2)
Изготовление образцов и проведение механических испытаний стальных сварных соединений на растяжение и сплющивание. Условный диаметр 15-20 мм
1 стык</t>
  </si>
  <si>
    <t>ТЕРм39-02-012-01
Рентгенографический контроль трубопровода через две стенки, диаметр трубопровода: 60 мм, толщина стенки до 5 мм
1 снимок</t>
  </si>
  <si>
    <t>16,33
_____
5,7</t>
  </si>
  <si>
    <t>33
_____
11</t>
  </si>
  <si>
    <t>440
_____
27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</si>
  <si>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</si>
  <si>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</si>
  <si>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18
_____
1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</si>
  <si>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</si>
  <si>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14,7
_____
5,66</t>
  </si>
  <si>
    <t>15
_____
6</t>
  </si>
  <si>
    <t>198
_____
13</t>
  </si>
  <si>
    <t>ТЕР24-02-121-01
Монтаж инвентарного узла для очистки и испытания газопровода, условный диаметр газопровода: до 50 мм
1 узел</t>
  </si>
  <si>
    <t>37,94
_____
18,52</t>
  </si>
  <si>
    <t>38
_____
19</t>
  </si>
  <si>
    <t>511
_____
73</t>
  </si>
  <si>
    <t>ТЕР24-02-120-01
Очистка полости трубопровода продувкой воздухом, условный диаметр газопровода: до 50 мм
100 м трубопровода</t>
  </si>
  <si>
    <t>0,06
(3+3) / 100</t>
  </si>
  <si>
    <t>12,55
_____
2,43</t>
  </si>
  <si>
    <t>5
_____
2</t>
  </si>
  <si>
    <t>ТЕР24-02-120-02
Очистка полости трубопровода продувкой воздухом, условный диаметр газопровода: до 100 мм
100 м трубопровода</t>
  </si>
  <si>
    <t>0,98
98 / 100</t>
  </si>
  <si>
    <t>12
_____
2</t>
  </si>
  <si>
    <t>82
_____
32</t>
  </si>
  <si>
    <t>ТЕР24-02-123-01
Подъем давления при испытании воздухом газопроводов высокого давления (до 0,6 МПа) условным диаметром: до 50 мм
100 м газопровода</t>
  </si>
  <si>
    <t>5,07
_____
0,49</t>
  </si>
  <si>
    <t>ТЕР24-02-123-02
Подъем давления при испытании воздухом газопроводов высокого давления (до 0,6 МПа) условным диаметром: до 100 мм
100 м газопровода</t>
  </si>
  <si>
    <t>6,33
_____
0,73</t>
  </si>
  <si>
    <t>7
_____
1</t>
  </si>
  <si>
    <t>42
_____
10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</si>
  <si>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</si>
  <si>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</si>
  <si>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</si>
  <si>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5391
_____
1147</t>
  </si>
  <si>
    <t>Установка опознавательных столбов - 1 шт.</t>
  </si>
  <si>
    <t>ТЕР01-02-058-01
Копание ям вручную без креплений для стоек и столбов: без откосов глубиной до 0,7 м, группа грунтов 1
100 м3 грунта</t>
  </si>
  <si>
    <t>0,00098
(0,049*2) / 100</t>
  </si>
  <si>
    <t>ТЕР06-01-001-01
Устройство бетонной подготовки (бетонирование столбов)
100 м3 бетона, бутобетона и железобетона в деле</t>
  </si>
  <si>
    <t>1774,8
_____
2900,62</t>
  </si>
  <si>
    <t>1708,54
_____
293,94</t>
  </si>
  <si>
    <t>2
_____
2</t>
  </si>
  <si>
    <t>23
_____
11</t>
  </si>
  <si>
    <t>10
_____
4</t>
  </si>
  <si>
    <t>ТССЦ-401-0005
Бетон тяжелый, класс В12,5 (М150)
м3</t>
  </si>
  <si>
    <t>0,09996
0,049*2*1,02</t>
  </si>
  <si>
    <t xml:space="preserve">
_____
592</t>
  </si>
  <si>
    <t xml:space="preserve">
_____
59</t>
  </si>
  <si>
    <t xml:space="preserve">
_____
285</t>
  </si>
  <si>
    <t>ТЕР27-09-004-02
Установка столбиков сигнальных
100 шт.
116,11 = 4 839,90 - 0,94 x 93,62 - 4,24 x 6,79 - 100 x 46,07</t>
  </si>
  <si>
    <t>0,02
2 / 100</t>
  </si>
  <si>
    <t>Прайс
Опозновательный столб
шт</t>
  </si>
  <si>
    <t xml:space="preserve">
_____
298,14</t>
  </si>
  <si>
    <t xml:space="preserve">
_____
596</t>
  </si>
  <si>
    <t xml:space="preserve">
_____
3763</t>
  </si>
  <si>
    <t>ТЕР27-09-012-01
При установке дополнительных щитков добавлять к расценкам таблиц с 27-09-008 по 27-09-011 (применительно для установки табличек-указателей)
100 знаков</t>
  </si>
  <si>
    <t>743,82
_____
489,12</t>
  </si>
  <si>
    <t>15
_____
10</t>
  </si>
  <si>
    <t>201
_____
66</t>
  </si>
  <si>
    <t>ТССЦ-101-4306
Знаки дорожные на оцинкованной подоснове со световозвращающей пленкой информационные, размером 200х300 мм, тип 6.13, двухсторонние (применительно для табличек-указателей)
шт.</t>
  </si>
  <si>
    <t xml:space="preserve">
_____
99,9</t>
  </si>
  <si>
    <t xml:space="preserve">
_____
200</t>
  </si>
  <si>
    <t xml:space="preserve">
_____
676</t>
  </si>
  <si>
    <t>Итого прямые затраты по разделу</t>
  </si>
  <si>
    <t>1842
_____
17514</t>
  </si>
  <si>
    <t>5682
_____
525</t>
  </si>
  <si>
    <t>21391
_____
69280</t>
  </si>
  <si>
    <t>33837
_____
7081</t>
  </si>
  <si>
    <t>Итого прямые затраты по разделу с учетом коэффициентов к итогам</t>
  </si>
  <si>
    <t xml:space="preserve">    В том числе, справочно:</t>
  </si>
  <si>
    <t xml:space="preserve">     Вспомогательные ненормируемые материалы для монтажных работ МАТ=2%ОЗП  (Поз. 44-45, 53-55)</t>
  </si>
  <si>
    <t xml:space="preserve">
_____
20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</si>
  <si>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</si>
  <si>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</si>
  <si>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</si>
  <si>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</si>
  <si>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</si>
  <si>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</si>
  <si>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Итого по разделу 1 Новый раздел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</si>
  <si>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</si>
  <si>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</si>
  <si>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</si>
  <si>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Итого по разделу 1 Новый раздел</t>
  </si>
  <si>
    <t>Итого прямые затраты по смете</t>
  </si>
  <si>
    <t>Итого прямые затраты по смете с учетом коэффициентов к итогам</t>
  </si>
  <si>
    <t>ВСЕГО по смете</t>
  </si>
  <si>
    <t xml:space="preserve">    ВСЕГО по смете</t>
  </si>
  <si>
    <t>Составлена в базисных ценах на 01.2000 г. и текущих ценах на 2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</si>
</sst>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80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top" wrapText="1"/>
    </xf>
    <xf numFmtId="2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9" fillId="0" borderId="0" xfId="24" applyFont="1">
      <alignment horizontal="left" vertical="top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12" fillId="0" borderId="7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2" fontId="12" fillId="0" borderId="7" xfId="0" applyNumberFormat="1" applyFont="1" applyBorder="1" applyAlignment="1">
      <alignment horizontal="right" vertical="top" wrapText="1"/>
    </xf>
    <xf numFmtId="0" fontId="12" fillId="0" borderId="7" xfId="0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43"/>
  <sheetViews>
    <sheetView showGridLines="0" tabSelected="1" workbookViewId="0">
      <selection activeCell="A25" sqref="A25"/>
    </sheetView>
  </sheetViews>
  <sheetFormatPr defaultColWidth="9.109375" defaultRowHeight="13.2" x14ac:dyDescent="0.25"/>
  <cols>
    <col min="1" max="1" width="6" style="1" customWidth="1"/>
    <col min="2" max="2" width="35.6640625" style="1" customWidth="1"/>
    <col min="3" max="3" width="11.88671875" style="1" customWidth="1"/>
    <col min="4" max="6" width="11.5546875" style="1" customWidth="1"/>
    <col min="7" max="7" width="12.6640625" style="1" customWidth="1"/>
    <col min="8" max="8" width="11.88671875" style="1" customWidth="1"/>
    <col min="9" max="9" width="11.5546875" style="1" customWidth="1"/>
    <col min="10" max="10" width="12.6640625" style="1" customWidth="1"/>
    <col min="11" max="11" width="11.5546875" style="1" customWidth="1"/>
    <col min="12" max="20" width="9.109375" style="1" hidden="1" customWidth="1"/>
    <col min="21" max="21" width="11.5546875" style="1" customWidth="1"/>
    <col min="22" max="23" width="9.109375" style="1" hidden="1" customWidth="1"/>
    <col min="24" max="27" width="0" style="1" hidden="1" customWidth="1"/>
    <col min="28" max="16384" width="9.109375" style="1"/>
  </cols>
  <sheetData>
    <row r="2" spans="1:21" ht="15.6" x14ac:dyDescent="0.3">
      <c r="A2" s="2" t="s">
        <v>21</v>
      </c>
      <c r="H2" s="3" t="s">
        <v>22</v>
      </c>
    </row>
    <row r="3" spans="1:21" x14ac:dyDescent="0.25">
      <c r="A3" s="39" t="s">
        <v>27</v>
      </c>
      <c r="H3" s="39" t="s">
        <v>27</v>
      </c>
    </row>
    <row r="4" spans="1:21" x14ac:dyDescent="0.25">
      <c r="A4" s="39" t="s">
        <v>28</v>
      </c>
      <c r="B4" s="4"/>
      <c r="C4" s="4"/>
      <c r="D4" s="4"/>
      <c r="E4" s="4"/>
      <c r="F4" s="4"/>
      <c r="G4" s="4"/>
      <c r="H4" s="39" t="s">
        <v>28</v>
      </c>
    </row>
    <row r="5" spans="1:21" x14ac:dyDescent="0.25">
      <c r="A5" s="1" t="s">
        <v>25</v>
      </c>
      <c r="B5" s="4"/>
      <c r="C5" s="4"/>
      <c r="D5" s="4"/>
      <c r="E5" s="4"/>
      <c r="F5" s="4"/>
      <c r="G5" s="4"/>
      <c r="H5" s="40" t="s">
        <v>26</v>
      </c>
    </row>
    <row r="6" spans="1:21" x14ac:dyDescent="0.25">
      <c r="A6" s="4"/>
      <c r="B6" s="4"/>
      <c r="C6" s="4"/>
      <c r="D6" s="4"/>
      <c r="E6" s="4"/>
      <c r="F6" s="4"/>
      <c r="G6" s="4"/>
      <c r="H6" s="4"/>
    </row>
    <row r="7" spans="1:21" s="7" customFormat="1" ht="11.4" x14ac:dyDescent="0.2">
      <c r="A7" s="5"/>
      <c r="B7" s="6"/>
      <c r="C7" s="6"/>
      <c r="D7" s="6"/>
    </row>
    <row r="8" spans="1:21" s="7" customFormat="1" ht="11.4" x14ac:dyDescent="0.2">
      <c r="A8" s="8" t="s">
        <v>29</v>
      </c>
      <c r="B8" s="6"/>
      <c r="C8" s="6"/>
      <c r="D8" s="6"/>
    </row>
    <row r="9" spans="1:21" s="7" customFormat="1" ht="11.4" x14ac:dyDescent="0.2">
      <c r="A9" s="5"/>
      <c r="B9" s="6"/>
      <c r="C9" s="6"/>
      <c r="D9" s="6"/>
    </row>
    <row r="10" spans="1:21" s="7" customFormat="1" ht="11.4" x14ac:dyDescent="0.2">
      <c r="A10" s="8" t="s">
        <v>30</v>
      </c>
      <c r="B10" s="6"/>
      <c r="C10" s="6"/>
      <c r="D10" s="6"/>
    </row>
    <row r="11" spans="1:21" s="7" customFormat="1" ht="13.8" x14ac:dyDescent="0.25">
      <c r="A11" s="51" t="s">
        <v>31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</row>
    <row r="12" spans="1:21" s="7" customFormat="1" ht="11.4" x14ac:dyDescent="0.2">
      <c r="A12" s="52" t="s">
        <v>18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</row>
    <row r="13" spans="1:21" s="7" customFormat="1" ht="11.4" x14ac:dyDescent="0.2">
      <c r="A13" s="52" t="s">
        <v>32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</row>
    <row r="14" spans="1:21" s="7" customFormat="1" ht="11.4" x14ac:dyDescent="0.2">
      <c r="A14" s="53" t="s">
        <v>33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</row>
    <row r="15" spans="1:21" s="7" customFormat="1" ht="11.4" x14ac:dyDescent="0.2"/>
    <row r="16" spans="1:21" s="7" customFormat="1" ht="11.4" x14ac:dyDescent="0.2">
      <c r="G16" s="47" t="s">
        <v>16</v>
      </c>
      <c r="H16" s="48"/>
      <c r="I16" s="49"/>
      <c r="J16" s="47" t="s">
        <v>17</v>
      </c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9"/>
    </row>
    <row r="17" spans="1:26" s="7" customFormat="1" x14ac:dyDescent="0.25">
      <c r="D17" s="5" t="s">
        <v>1</v>
      </c>
      <c r="G17" s="41">
        <f>28415/1000</f>
        <v>28.414999999999999</v>
      </c>
      <c r="H17" s="42"/>
      <c r="I17" s="9" t="s">
        <v>2</v>
      </c>
      <c r="J17" s="43">
        <f>162403/1000</f>
        <v>162.40299999999999</v>
      </c>
      <c r="K17" s="44"/>
      <c r="L17" s="10"/>
      <c r="M17" s="10"/>
      <c r="N17" s="10"/>
      <c r="O17" s="10"/>
      <c r="P17" s="10"/>
      <c r="Q17" s="10"/>
      <c r="R17" s="10"/>
      <c r="S17" s="10"/>
      <c r="T17" s="10"/>
      <c r="U17" s="9" t="s">
        <v>2</v>
      </c>
    </row>
    <row r="18" spans="1:26" s="7" customFormat="1" x14ac:dyDescent="0.25">
      <c r="D18" s="11" t="s">
        <v>19</v>
      </c>
      <c r="F18" s="12"/>
      <c r="G18" s="41">
        <f>0/1000</f>
        <v>0</v>
      </c>
      <c r="H18" s="42"/>
      <c r="I18" s="9" t="s">
        <v>2</v>
      </c>
      <c r="J18" s="43">
        <f>0/1000</f>
        <v>0</v>
      </c>
      <c r="K18" s="44"/>
      <c r="L18" s="10"/>
      <c r="M18" s="10"/>
      <c r="N18" s="10"/>
      <c r="O18" s="10"/>
      <c r="P18" s="10"/>
      <c r="Q18" s="10"/>
      <c r="R18" s="10"/>
      <c r="S18" s="10"/>
      <c r="T18" s="10"/>
      <c r="U18" s="9" t="s">
        <v>2</v>
      </c>
    </row>
    <row r="19" spans="1:26" s="7" customFormat="1" x14ac:dyDescent="0.25">
      <c r="D19" s="11" t="s">
        <v>20</v>
      </c>
      <c r="F19" s="12"/>
      <c r="G19" s="41">
        <f>272/1000</f>
        <v>0.27200000000000002</v>
      </c>
      <c r="H19" s="42"/>
      <c r="I19" s="9" t="s">
        <v>2</v>
      </c>
      <c r="J19" s="43">
        <f>2476/1000</f>
        <v>2.476</v>
      </c>
      <c r="K19" s="44"/>
      <c r="L19" s="10"/>
      <c r="M19" s="10"/>
      <c r="N19" s="10"/>
      <c r="O19" s="10"/>
      <c r="P19" s="10"/>
      <c r="Q19" s="10"/>
      <c r="R19" s="10"/>
      <c r="S19" s="10"/>
      <c r="T19" s="10"/>
      <c r="U19" s="9" t="s">
        <v>2</v>
      </c>
    </row>
    <row r="20" spans="1:26" s="7" customFormat="1" x14ac:dyDescent="0.25">
      <c r="D20" s="5" t="s">
        <v>3</v>
      </c>
      <c r="G20" s="41">
        <f>(V20+V21)/1000</f>
        <v>0.16056999999999999</v>
      </c>
      <c r="H20" s="42"/>
      <c r="I20" s="9" t="s">
        <v>4</v>
      </c>
      <c r="J20" s="43">
        <f>(W20+W21)/1000</f>
        <v>0.16056999999999999</v>
      </c>
      <c r="K20" s="44"/>
      <c r="L20" s="10"/>
      <c r="M20" s="10"/>
      <c r="N20" s="10"/>
      <c r="O20" s="10"/>
      <c r="P20" s="10"/>
      <c r="Q20" s="10"/>
      <c r="R20" s="10"/>
      <c r="S20" s="10"/>
      <c r="T20" s="10"/>
      <c r="U20" s="9" t="s">
        <v>4</v>
      </c>
      <c r="V20" s="13">
        <v>122.93</v>
      </c>
      <c r="W20" s="14">
        <v>122.93</v>
      </c>
      <c r="X20" s="32">
        <v>2367</v>
      </c>
      <c r="Y20" s="32">
        <v>2074</v>
      </c>
      <c r="Z20" s="32">
        <v>1303</v>
      </c>
    </row>
    <row r="21" spans="1:26" s="7" customFormat="1" x14ac:dyDescent="0.25">
      <c r="D21" s="5" t="s">
        <v>5</v>
      </c>
      <c r="G21" s="41">
        <f>2367/1000</f>
        <v>2.367</v>
      </c>
      <c r="H21" s="42"/>
      <c r="I21" s="9" t="s">
        <v>2</v>
      </c>
      <c r="J21" s="43">
        <f>28472/1000</f>
        <v>28.472000000000001</v>
      </c>
      <c r="K21" s="44"/>
      <c r="L21" s="10"/>
      <c r="M21" s="10"/>
      <c r="N21" s="10"/>
      <c r="O21" s="10"/>
      <c r="P21" s="10"/>
      <c r="Q21" s="10"/>
      <c r="R21" s="10"/>
      <c r="S21" s="10"/>
      <c r="T21" s="10"/>
      <c r="U21" s="9" t="s">
        <v>2</v>
      </c>
      <c r="V21" s="13">
        <v>37.64</v>
      </c>
      <c r="W21" s="14">
        <v>37.64</v>
      </c>
      <c r="X21" s="33">
        <v>28472</v>
      </c>
      <c r="Y21" s="33">
        <v>23797</v>
      </c>
      <c r="Z21" s="33">
        <v>14078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1.4" x14ac:dyDescent="0.2">
      <c r="A24" s="5" t="s">
        <v>348</v>
      </c>
    </row>
    <row r="25" spans="1:26" s="7" customFormat="1" ht="12" thickBot="1" x14ac:dyDescent="0.25">
      <c r="A25" s="21"/>
    </row>
    <row r="26" spans="1:26" s="23" customFormat="1" ht="27" customHeight="1" thickBot="1" x14ac:dyDescent="0.3">
      <c r="A26" s="50" t="s">
        <v>6</v>
      </c>
      <c r="B26" s="50" t="s">
        <v>7</v>
      </c>
      <c r="C26" s="50" t="s">
        <v>8</v>
      </c>
      <c r="D26" s="46" t="s">
        <v>9</v>
      </c>
      <c r="E26" s="46"/>
      <c r="F26" s="46"/>
      <c r="G26" s="46" t="s">
        <v>10</v>
      </c>
      <c r="H26" s="46"/>
      <c r="I26" s="46"/>
      <c r="J26" s="46" t="s">
        <v>11</v>
      </c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</row>
    <row r="27" spans="1:26" s="23" customFormat="1" ht="22.5" customHeight="1" thickBot="1" x14ac:dyDescent="0.3">
      <c r="A27" s="50"/>
      <c r="B27" s="50"/>
      <c r="C27" s="50"/>
      <c r="D27" s="45" t="s">
        <v>0</v>
      </c>
      <c r="E27" s="22" t="s">
        <v>12</v>
      </c>
      <c r="F27" s="22" t="s">
        <v>13</v>
      </c>
      <c r="G27" s="45" t="s">
        <v>0</v>
      </c>
      <c r="H27" s="22" t="s">
        <v>12</v>
      </c>
      <c r="I27" s="22" t="s">
        <v>13</v>
      </c>
      <c r="J27" s="45" t="s">
        <v>0</v>
      </c>
      <c r="K27" s="22" t="s">
        <v>12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13</v>
      </c>
    </row>
    <row r="28" spans="1:26" s="23" customFormat="1" ht="22.5" customHeight="1" thickBot="1" x14ac:dyDescent="0.3">
      <c r="A28" s="50"/>
      <c r="B28" s="50"/>
      <c r="C28" s="50"/>
      <c r="D28" s="45"/>
      <c r="E28" s="22" t="s">
        <v>14</v>
      </c>
      <c r="F28" s="22" t="s">
        <v>15</v>
      </c>
      <c r="G28" s="45"/>
      <c r="H28" s="22" t="s">
        <v>14</v>
      </c>
      <c r="I28" s="22" t="s">
        <v>15</v>
      </c>
      <c r="J28" s="45"/>
      <c r="K28" s="22" t="s">
        <v>14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15</v>
      </c>
    </row>
    <row r="29" spans="1:26" s="6" customFormat="1" x14ac:dyDescent="0.25">
      <c r="A29" s="54">
        <v>1</v>
      </c>
      <c r="B29" s="54">
        <v>2</v>
      </c>
      <c r="C29" s="54">
        <v>3</v>
      </c>
      <c r="D29" s="55">
        <v>4</v>
      </c>
      <c r="E29" s="54">
        <v>5</v>
      </c>
      <c r="F29" s="54">
        <v>6</v>
      </c>
      <c r="G29" s="55">
        <v>7</v>
      </c>
      <c r="H29" s="54">
        <v>8</v>
      </c>
      <c r="I29" s="54">
        <v>9</v>
      </c>
      <c r="J29" s="55">
        <v>10</v>
      </c>
      <c r="K29" s="54">
        <v>11</v>
      </c>
      <c r="L29" s="54"/>
      <c r="M29" s="54"/>
      <c r="N29" s="54"/>
      <c r="O29" s="54"/>
      <c r="P29" s="54"/>
      <c r="Q29" s="54"/>
      <c r="R29" s="54"/>
      <c r="S29" s="54"/>
      <c r="T29" s="54"/>
      <c r="U29" s="54">
        <v>12</v>
      </c>
    </row>
    <row r="30" spans="1:26" s="29" customFormat="1" ht="19.350000000000001" customHeight="1" x14ac:dyDescent="0.25">
      <c r="A30" s="56" t="s">
        <v>36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</row>
    <row r="31" spans="1:26" s="29" customFormat="1" ht="18.45" customHeight="1" x14ac:dyDescent="0.25">
      <c r="A31" s="58" t="s">
        <v>37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</row>
    <row r="32" spans="1:26" s="29" customFormat="1" ht="45.6" x14ac:dyDescent="0.25">
      <c r="A32" s="60">
        <v>1</v>
      </c>
      <c r="B32" s="61" t="s">
        <v>38</v>
      </c>
      <c r="C32" s="62" t="s">
        <v>39</v>
      </c>
      <c r="D32" s="63">
        <v>601.35</v>
      </c>
      <c r="E32" s="64">
        <v>130.35</v>
      </c>
      <c r="F32" s="63" t="s">
        <v>40</v>
      </c>
      <c r="G32" s="63">
        <v>180</v>
      </c>
      <c r="H32" s="63">
        <v>39</v>
      </c>
      <c r="I32" s="63" t="s">
        <v>41</v>
      </c>
      <c r="J32" s="63">
        <v>1468</v>
      </c>
      <c r="K32" s="64">
        <v>527</v>
      </c>
      <c r="L32" s="64"/>
      <c r="M32" s="64"/>
      <c r="N32" s="64"/>
      <c r="O32" s="64"/>
      <c r="P32" s="64"/>
      <c r="Q32" s="64"/>
      <c r="R32" s="64"/>
      <c r="S32" s="64"/>
      <c r="T32" s="64"/>
      <c r="U32" s="64" t="s">
        <v>42</v>
      </c>
    </row>
    <row r="33" spans="1:21" s="29" customFormat="1" ht="57" x14ac:dyDescent="0.25">
      <c r="A33" s="60">
        <v>2</v>
      </c>
      <c r="B33" s="61" t="s">
        <v>43</v>
      </c>
      <c r="C33" s="62" t="s">
        <v>44</v>
      </c>
      <c r="D33" s="63">
        <v>4.12</v>
      </c>
      <c r="E33" s="64"/>
      <c r="F33" s="63">
        <v>4.12</v>
      </c>
      <c r="G33" s="63">
        <v>173</v>
      </c>
      <c r="H33" s="63"/>
      <c r="I33" s="63">
        <v>173</v>
      </c>
      <c r="J33" s="63">
        <v>1277</v>
      </c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>
        <v>1277</v>
      </c>
    </row>
    <row r="34" spans="1:21" s="29" customFormat="1" ht="68.400000000000006" x14ac:dyDescent="0.25">
      <c r="A34" s="60">
        <v>3</v>
      </c>
      <c r="B34" s="61" t="s">
        <v>45</v>
      </c>
      <c r="C34" s="62" t="s">
        <v>44</v>
      </c>
      <c r="D34" s="63">
        <v>8.33</v>
      </c>
      <c r="E34" s="64"/>
      <c r="F34" s="63">
        <v>8.33</v>
      </c>
      <c r="G34" s="63">
        <v>350</v>
      </c>
      <c r="H34" s="63"/>
      <c r="I34" s="63">
        <v>350</v>
      </c>
      <c r="J34" s="63">
        <v>1643</v>
      </c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>
        <v>1643</v>
      </c>
    </row>
    <row r="35" spans="1:21" s="29" customFormat="1" ht="18.45" customHeight="1" x14ac:dyDescent="0.25">
      <c r="A35" s="58" t="s">
        <v>46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</row>
    <row r="36" spans="1:21" s="29" customFormat="1" ht="57" x14ac:dyDescent="0.25">
      <c r="A36" s="60">
        <v>4</v>
      </c>
      <c r="B36" s="61" t="s">
        <v>47</v>
      </c>
      <c r="C36" s="62" t="s">
        <v>39</v>
      </c>
      <c r="D36" s="63">
        <v>3905.55</v>
      </c>
      <c r="E36" s="64" t="s">
        <v>48</v>
      </c>
      <c r="F36" s="63" t="s">
        <v>49</v>
      </c>
      <c r="G36" s="63">
        <v>1172</v>
      </c>
      <c r="H36" s="63" t="s">
        <v>50</v>
      </c>
      <c r="I36" s="63" t="s">
        <v>51</v>
      </c>
      <c r="J36" s="63">
        <v>7160</v>
      </c>
      <c r="K36" s="64" t="s">
        <v>52</v>
      </c>
      <c r="L36" s="64"/>
      <c r="M36" s="64"/>
      <c r="N36" s="64"/>
      <c r="O36" s="64"/>
      <c r="P36" s="64"/>
      <c r="Q36" s="64"/>
      <c r="R36" s="64"/>
      <c r="S36" s="64"/>
      <c r="T36" s="64"/>
      <c r="U36" s="64" t="s">
        <v>53</v>
      </c>
    </row>
    <row r="37" spans="1:21" s="29" customFormat="1" ht="57" x14ac:dyDescent="0.25">
      <c r="A37" s="60">
        <v>5</v>
      </c>
      <c r="B37" s="61" t="s">
        <v>54</v>
      </c>
      <c r="C37" s="62" t="s">
        <v>55</v>
      </c>
      <c r="D37" s="63">
        <v>128</v>
      </c>
      <c r="E37" s="64" t="s">
        <v>56</v>
      </c>
      <c r="F37" s="63"/>
      <c r="G37" s="63">
        <v>4838</v>
      </c>
      <c r="H37" s="63" t="s">
        <v>57</v>
      </c>
      <c r="I37" s="63"/>
      <c r="J37" s="63">
        <v>21469</v>
      </c>
      <c r="K37" s="64" t="s">
        <v>58</v>
      </c>
      <c r="L37" s="64"/>
      <c r="M37" s="64"/>
      <c r="N37" s="64"/>
      <c r="O37" s="64"/>
      <c r="P37" s="64"/>
      <c r="Q37" s="64"/>
      <c r="R37" s="64"/>
      <c r="S37" s="64"/>
      <c r="T37" s="64"/>
      <c r="U37" s="64"/>
    </row>
    <row r="38" spans="1:21" s="29" customFormat="1" ht="18.45" customHeight="1" x14ac:dyDescent="0.25">
      <c r="A38" s="58" t="s">
        <v>59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</row>
    <row r="39" spans="1:21" s="29" customFormat="1" ht="57" x14ac:dyDescent="0.25">
      <c r="A39" s="60">
        <v>6</v>
      </c>
      <c r="B39" s="61" t="s">
        <v>60</v>
      </c>
      <c r="C39" s="62" t="s">
        <v>61</v>
      </c>
      <c r="D39" s="63">
        <v>6394.65</v>
      </c>
      <c r="E39" s="64"/>
      <c r="F39" s="63" t="s">
        <v>62</v>
      </c>
      <c r="G39" s="63">
        <v>1317</v>
      </c>
      <c r="H39" s="63"/>
      <c r="I39" s="63" t="s">
        <v>63</v>
      </c>
      <c r="J39" s="63">
        <v>8251</v>
      </c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 t="s">
        <v>64</v>
      </c>
    </row>
    <row r="40" spans="1:21" s="29" customFormat="1" ht="125.4" x14ac:dyDescent="0.25">
      <c r="A40" s="60">
        <v>7</v>
      </c>
      <c r="B40" s="61" t="s">
        <v>65</v>
      </c>
      <c r="C40" s="62" t="s">
        <v>66</v>
      </c>
      <c r="D40" s="63">
        <v>2934.34</v>
      </c>
      <c r="E40" s="64">
        <v>2934.34</v>
      </c>
      <c r="F40" s="63"/>
      <c r="G40" s="63">
        <v>88</v>
      </c>
      <c r="H40" s="63">
        <v>88</v>
      </c>
      <c r="I40" s="63"/>
      <c r="J40" s="63">
        <v>1187</v>
      </c>
      <c r="K40" s="64">
        <v>1187</v>
      </c>
      <c r="L40" s="64"/>
      <c r="M40" s="64"/>
      <c r="N40" s="64"/>
      <c r="O40" s="64"/>
      <c r="P40" s="64"/>
      <c r="Q40" s="64"/>
      <c r="R40" s="64"/>
      <c r="S40" s="64"/>
      <c r="T40" s="64"/>
      <c r="U40" s="64"/>
    </row>
    <row r="41" spans="1:21" s="29" customFormat="1" ht="45.6" x14ac:dyDescent="0.25">
      <c r="A41" s="60">
        <v>8</v>
      </c>
      <c r="B41" s="61" t="s">
        <v>67</v>
      </c>
      <c r="C41" s="62" t="s">
        <v>68</v>
      </c>
      <c r="D41" s="63">
        <v>1431.41</v>
      </c>
      <c r="E41" s="64" t="s">
        <v>69</v>
      </c>
      <c r="F41" s="63" t="s">
        <v>70</v>
      </c>
      <c r="G41" s="63">
        <v>1274</v>
      </c>
      <c r="H41" s="63" t="s">
        <v>71</v>
      </c>
      <c r="I41" s="63" t="s">
        <v>72</v>
      </c>
      <c r="J41" s="63">
        <v>4833</v>
      </c>
      <c r="K41" s="64" t="s">
        <v>73</v>
      </c>
      <c r="L41" s="64"/>
      <c r="M41" s="64"/>
      <c r="N41" s="64"/>
      <c r="O41" s="64"/>
      <c r="P41" s="64"/>
      <c r="Q41" s="64"/>
      <c r="R41" s="64"/>
      <c r="S41" s="64"/>
      <c r="T41" s="64"/>
      <c r="U41" s="64" t="s">
        <v>74</v>
      </c>
    </row>
    <row r="42" spans="1:21" s="29" customFormat="1" ht="57" x14ac:dyDescent="0.25">
      <c r="A42" s="60">
        <v>9</v>
      </c>
      <c r="B42" s="61" t="s">
        <v>75</v>
      </c>
      <c r="C42" s="62" t="s">
        <v>76</v>
      </c>
      <c r="D42" s="63">
        <v>921.46</v>
      </c>
      <c r="E42" s="64">
        <v>921.46</v>
      </c>
      <c r="F42" s="63"/>
      <c r="G42" s="63">
        <v>164</v>
      </c>
      <c r="H42" s="63">
        <v>164</v>
      </c>
      <c r="I42" s="63"/>
      <c r="J42" s="63">
        <v>2212</v>
      </c>
      <c r="K42" s="64">
        <v>2212</v>
      </c>
      <c r="L42" s="64"/>
      <c r="M42" s="64"/>
      <c r="N42" s="64"/>
      <c r="O42" s="64"/>
      <c r="P42" s="64"/>
      <c r="Q42" s="64"/>
      <c r="R42" s="64"/>
      <c r="S42" s="64"/>
      <c r="T42" s="64"/>
      <c r="U42" s="64"/>
    </row>
    <row r="43" spans="1:21" s="29" customFormat="1" ht="45.6" x14ac:dyDescent="0.25">
      <c r="A43" s="60">
        <v>10</v>
      </c>
      <c r="B43" s="61" t="s">
        <v>77</v>
      </c>
      <c r="C43" s="62" t="s">
        <v>78</v>
      </c>
      <c r="D43" s="63">
        <v>117</v>
      </c>
      <c r="E43" s="64" t="s">
        <v>79</v>
      </c>
      <c r="F43" s="63"/>
      <c r="G43" s="63">
        <v>2291</v>
      </c>
      <c r="H43" s="63" t="s">
        <v>80</v>
      </c>
      <c r="I43" s="63"/>
      <c r="J43" s="63">
        <v>6808</v>
      </c>
      <c r="K43" s="64" t="s">
        <v>81</v>
      </c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9" customFormat="1" ht="57" x14ac:dyDescent="0.25">
      <c r="A44" s="60">
        <v>11</v>
      </c>
      <c r="B44" s="61" t="s">
        <v>82</v>
      </c>
      <c r="C44" s="62" t="s">
        <v>83</v>
      </c>
      <c r="D44" s="63">
        <v>921.46</v>
      </c>
      <c r="E44" s="64">
        <v>921.46</v>
      </c>
      <c r="F44" s="63"/>
      <c r="G44" s="63">
        <v>55</v>
      </c>
      <c r="H44" s="63">
        <v>55</v>
      </c>
      <c r="I44" s="63"/>
      <c r="J44" s="63">
        <v>746</v>
      </c>
      <c r="K44" s="64">
        <v>746</v>
      </c>
      <c r="L44" s="64"/>
      <c r="M44" s="64"/>
      <c r="N44" s="64"/>
      <c r="O44" s="64"/>
      <c r="P44" s="64"/>
      <c r="Q44" s="64"/>
      <c r="R44" s="64"/>
      <c r="S44" s="64"/>
      <c r="T44" s="64"/>
      <c r="U44" s="64"/>
    </row>
    <row r="45" spans="1:21" s="29" customFormat="1" ht="45.6" x14ac:dyDescent="0.25">
      <c r="A45" s="60">
        <v>12</v>
      </c>
      <c r="B45" s="61" t="s">
        <v>77</v>
      </c>
      <c r="C45" s="62" t="s">
        <v>84</v>
      </c>
      <c r="D45" s="63">
        <v>117</v>
      </c>
      <c r="E45" s="64" t="s">
        <v>79</v>
      </c>
      <c r="F45" s="63"/>
      <c r="G45" s="63">
        <v>772</v>
      </c>
      <c r="H45" s="63" t="s">
        <v>85</v>
      </c>
      <c r="I45" s="63"/>
      <c r="J45" s="63">
        <v>2295</v>
      </c>
      <c r="K45" s="64" t="s">
        <v>86</v>
      </c>
      <c r="L45" s="64"/>
      <c r="M45" s="64"/>
      <c r="N45" s="64"/>
      <c r="O45" s="64"/>
      <c r="P45" s="64"/>
      <c r="Q45" s="64"/>
      <c r="R45" s="64"/>
      <c r="S45" s="64"/>
      <c r="T45" s="64"/>
      <c r="U45" s="64"/>
    </row>
    <row r="46" spans="1:21" s="29" customFormat="1" ht="68.400000000000006" x14ac:dyDescent="0.25">
      <c r="A46" s="60">
        <v>13</v>
      </c>
      <c r="B46" s="61" t="s">
        <v>87</v>
      </c>
      <c r="C46" s="62" t="s">
        <v>88</v>
      </c>
      <c r="D46" s="63">
        <v>367.67</v>
      </c>
      <c r="E46" s="64"/>
      <c r="F46" s="63" t="s">
        <v>89</v>
      </c>
      <c r="G46" s="63">
        <v>63</v>
      </c>
      <c r="H46" s="63"/>
      <c r="I46" s="63" t="s">
        <v>90</v>
      </c>
      <c r="J46" s="63">
        <v>515</v>
      </c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 t="s">
        <v>91</v>
      </c>
    </row>
    <row r="47" spans="1:21" s="29" customFormat="1" ht="45.6" x14ac:dyDescent="0.25">
      <c r="A47" s="60">
        <v>14</v>
      </c>
      <c r="B47" s="61" t="s">
        <v>92</v>
      </c>
      <c r="C47" s="62" t="s">
        <v>93</v>
      </c>
      <c r="D47" s="63">
        <v>334.97</v>
      </c>
      <c r="E47" s="64">
        <v>135.07</v>
      </c>
      <c r="F47" s="63" t="s">
        <v>94</v>
      </c>
      <c r="G47" s="63">
        <v>570</v>
      </c>
      <c r="H47" s="63">
        <v>230</v>
      </c>
      <c r="I47" s="63" t="s">
        <v>95</v>
      </c>
      <c r="J47" s="63">
        <v>5385</v>
      </c>
      <c r="K47" s="64">
        <v>3102</v>
      </c>
      <c r="L47" s="64"/>
      <c r="M47" s="64"/>
      <c r="N47" s="64"/>
      <c r="O47" s="64"/>
      <c r="P47" s="64"/>
      <c r="Q47" s="64"/>
      <c r="R47" s="64"/>
      <c r="S47" s="64"/>
      <c r="T47" s="64"/>
      <c r="U47" s="64" t="s">
        <v>96</v>
      </c>
    </row>
    <row r="48" spans="1:21" s="29" customFormat="1" ht="57" x14ac:dyDescent="0.25">
      <c r="A48" s="60">
        <v>15</v>
      </c>
      <c r="B48" s="61" t="s">
        <v>97</v>
      </c>
      <c r="C48" s="62" t="s">
        <v>83</v>
      </c>
      <c r="D48" s="63">
        <v>838.98</v>
      </c>
      <c r="E48" s="64">
        <v>838.98</v>
      </c>
      <c r="F48" s="63"/>
      <c r="G48" s="63">
        <v>50</v>
      </c>
      <c r="H48" s="63">
        <v>50</v>
      </c>
      <c r="I48" s="63"/>
      <c r="J48" s="63">
        <v>679</v>
      </c>
      <c r="K48" s="64">
        <v>679</v>
      </c>
      <c r="L48" s="64"/>
      <c r="M48" s="64"/>
      <c r="N48" s="64"/>
      <c r="O48" s="64"/>
      <c r="P48" s="64"/>
      <c r="Q48" s="64"/>
      <c r="R48" s="64"/>
      <c r="S48" s="64"/>
      <c r="T48" s="64"/>
      <c r="U48" s="64"/>
    </row>
    <row r="49" spans="1:21" s="29" customFormat="1" ht="34.200000000000003" x14ac:dyDescent="0.25">
      <c r="A49" s="60">
        <v>16</v>
      </c>
      <c r="B49" s="61" t="s">
        <v>98</v>
      </c>
      <c r="C49" s="62" t="s">
        <v>99</v>
      </c>
      <c r="D49" s="63">
        <v>81</v>
      </c>
      <c r="E49" s="64" t="s">
        <v>100</v>
      </c>
      <c r="F49" s="63"/>
      <c r="G49" s="63">
        <v>486</v>
      </c>
      <c r="H49" s="63" t="s">
        <v>101</v>
      </c>
      <c r="I49" s="63"/>
      <c r="J49" s="63">
        <v>2082</v>
      </c>
      <c r="K49" s="64" t="s">
        <v>102</v>
      </c>
      <c r="L49" s="64"/>
      <c r="M49" s="64"/>
      <c r="N49" s="64"/>
      <c r="O49" s="64"/>
      <c r="P49" s="64"/>
      <c r="Q49" s="64"/>
      <c r="R49" s="64"/>
      <c r="S49" s="64"/>
      <c r="T49" s="64"/>
      <c r="U49" s="64"/>
    </row>
    <row r="50" spans="1:21" s="29" customFormat="1" ht="79.8" x14ac:dyDescent="0.25">
      <c r="A50" s="60">
        <v>17</v>
      </c>
      <c r="B50" s="61" t="s">
        <v>103</v>
      </c>
      <c r="C50" s="62" t="s">
        <v>104</v>
      </c>
      <c r="D50" s="63">
        <v>21.99</v>
      </c>
      <c r="E50" s="64"/>
      <c r="F50" s="63" t="s">
        <v>105</v>
      </c>
      <c r="G50" s="63">
        <v>5</v>
      </c>
      <c r="H50" s="63"/>
      <c r="I50" s="63" t="s">
        <v>106</v>
      </c>
      <c r="J50" s="63">
        <v>40</v>
      </c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 t="s">
        <v>107</v>
      </c>
    </row>
    <row r="51" spans="1:21" s="29" customFormat="1" ht="57" x14ac:dyDescent="0.25">
      <c r="A51" s="60">
        <v>18</v>
      </c>
      <c r="B51" s="61" t="s">
        <v>108</v>
      </c>
      <c r="C51" s="62" t="s">
        <v>109</v>
      </c>
      <c r="D51" s="63">
        <v>4.9800000000000004</v>
      </c>
      <c r="E51" s="64"/>
      <c r="F51" s="63">
        <v>4.9800000000000004</v>
      </c>
      <c r="G51" s="63">
        <v>347</v>
      </c>
      <c r="H51" s="63"/>
      <c r="I51" s="63">
        <v>347</v>
      </c>
      <c r="J51" s="63">
        <v>2560</v>
      </c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>
        <v>2560</v>
      </c>
    </row>
    <row r="52" spans="1:21" s="29" customFormat="1" ht="68.400000000000006" x14ac:dyDescent="0.25">
      <c r="A52" s="60">
        <v>19</v>
      </c>
      <c r="B52" s="61" t="s">
        <v>45</v>
      </c>
      <c r="C52" s="62" t="s">
        <v>109</v>
      </c>
      <c r="D52" s="63">
        <v>8.33</v>
      </c>
      <c r="E52" s="64"/>
      <c r="F52" s="63">
        <v>8.33</v>
      </c>
      <c r="G52" s="63">
        <v>580</v>
      </c>
      <c r="H52" s="63"/>
      <c r="I52" s="63">
        <v>580</v>
      </c>
      <c r="J52" s="63">
        <v>2726</v>
      </c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>
        <v>2726</v>
      </c>
    </row>
    <row r="53" spans="1:21" s="29" customFormat="1" ht="34.200000000000003" x14ac:dyDescent="0.25">
      <c r="A53" s="60">
        <v>20</v>
      </c>
      <c r="B53" s="61" t="s">
        <v>110</v>
      </c>
      <c r="C53" s="62" t="s">
        <v>111</v>
      </c>
      <c r="D53" s="63">
        <v>398.5</v>
      </c>
      <c r="E53" s="64" t="s">
        <v>112</v>
      </c>
      <c r="F53" s="63" t="s">
        <v>113</v>
      </c>
      <c r="G53" s="63">
        <v>15</v>
      </c>
      <c r="H53" s="63">
        <v>1</v>
      </c>
      <c r="I53" s="63" t="s">
        <v>114</v>
      </c>
      <c r="J53" s="63">
        <v>133</v>
      </c>
      <c r="K53" s="64" t="s">
        <v>115</v>
      </c>
      <c r="L53" s="64"/>
      <c r="M53" s="64"/>
      <c r="N53" s="64"/>
      <c r="O53" s="64"/>
      <c r="P53" s="64"/>
      <c r="Q53" s="64"/>
      <c r="R53" s="64"/>
      <c r="S53" s="64"/>
      <c r="T53" s="64"/>
      <c r="U53" s="64" t="s">
        <v>116</v>
      </c>
    </row>
    <row r="54" spans="1:21" s="29" customFormat="1" ht="18.45" customHeight="1" x14ac:dyDescent="0.25">
      <c r="A54" s="58" t="s">
        <v>117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</row>
    <row r="55" spans="1:21" s="29" customFormat="1" ht="79.8" x14ac:dyDescent="0.25">
      <c r="A55" s="60">
        <v>21</v>
      </c>
      <c r="B55" s="61" t="s">
        <v>118</v>
      </c>
      <c r="C55" s="62" t="s">
        <v>119</v>
      </c>
      <c r="D55" s="63">
        <v>504.31</v>
      </c>
      <c r="E55" s="64" t="s">
        <v>120</v>
      </c>
      <c r="F55" s="63" t="s">
        <v>121</v>
      </c>
      <c r="G55" s="63">
        <v>49</v>
      </c>
      <c r="H55" s="63">
        <v>9</v>
      </c>
      <c r="I55" s="63" t="s">
        <v>122</v>
      </c>
      <c r="J55" s="63">
        <v>341</v>
      </c>
      <c r="K55" s="64">
        <v>116</v>
      </c>
      <c r="L55" s="64"/>
      <c r="M55" s="64"/>
      <c r="N55" s="64"/>
      <c r="O55" s="64"/>
      <c r="P55" s="64"/>
      <c r="Q55" s="64"/>
      <c r="R55" s="64"/>
      <c r="S55" s="64"/>
      <c r="T55" s="64"/>
      <c r="U55" s="64" t="s">
        <v>123</v>
      </c>
    </row>
    <row r="56" spans="1:21" s="29" customFormat="1" ht="34.200000000000003" x14ac:dyDescent="0.25">
      <c r="A56" s="60">
        <v>22</v>
      </c>
      <c r="B56" s="61" t="s">
        <v>124</v>
      </c>
      <c r="C56" s="62">
        <v>98</v>
      </c>
      <c r="D56" s="63">
        <v>0.3</v>
      </c>
      <c r="E56" s="64" t="s">
        <v>125</v>
      </c>
      <c r="F56" s="63"/>
      <c r="G56" s="63">
        <v>29</v>
      </c>
      <c r="H56" s="63" t="s">
        <v>126</v>
      </c>
      <c r="I56" s="63"/>
      <c r="J56" s="63">
        <v>102</v>
      </c>
      <c r="K56" s="64" t="s">
        <v>127</v>
      </c>
      <c r="L56" s="64"/>
      <c r="M56" s="64"/>
      <c r="N56" s="64"/>
      <c r="O56" s="64"/>
      <c r="P56" s="64"/>
      <c r="Q56" s="64"/>
      <c r="R56" s="64"/>
      <c r="S56" s="64"/>
      <c r="T56" s="64"/>
      <c r="U56" s="64"/>
    </row>
    <row r="57" spans="1:21" s="29" customFormat="1" ht="68.400000000000006" x14ac:dyDescent="0.25">
      <c r="A57" s="60">
        <v>23</v>
      </c>
      <c r="B57" s="61" t="s">
        <v>128</v>
      </c>
      <c r="C57" s="62">
        <v>2</v>
      </c>
      <c r="D57" s="63">
        <v>212.58</v>
      </c>
      <c r="E57" s="64" t="s">
        <v>129</v>
      </c>
      <c r="F57" s="63">
        <v>15.14</v>
      </c>
      <c r="G57" s="63">
        <v>425</v>
      </c>
      <c r="H57" s="63" t="s">
        <v>130</v>
      </c>
      <c r="I57" s="63">
        <v>30</v>
      </c>
      <c r="J57" s="63">
        <v>1263</v>
      </c>
      <c r="K57" s="64" t="s">
        <v>131</v>
      </c>
      <c r="L57" s="64"/>
      <c r="M57" s="64"/>
      <c r="N57" s="64"/>
      <c r="O57" s="64"/>
      <c r="P57" s="64"/>
      <c r="Q57" s="64"/>
      <c r="R57" s="64"/>
      <c r="S57" s="64"/>
      <c r="T57" s="64"/>
      <c r="U57" s="64">
        <v>95</v>
      </c>
    </row>
    <row r="58" spans="1:21" s="29" customFormat="1" ht="34.200000000000003" x14ac:dyDescent="0.25">
      <c r="A58" s="60">
        <v>24</v>
      </c>
      <c r="B58" s="61" t="s">
        <v>132</v>
      </c>
      <c r="C58" s="62">
        <v>2</v>
      </c>
      <c r="D58" s="63">
        <v>425.3</v>
      </c>
      <c r="E58" s="64" t="s">
        <v>133</v>
      </c>
      <c r="F58" s="63"/>
      <c r="G58" s="63">
        <v>851</v>
      </c>
      <c r="H58" s="63" t="s">
        <v>134</v>
      </c>
      <c r="I58" s="63"/>
      <c r="J58" s="63">
        <v>5367</v>
      </c>
      <c r="K58" s="64" t="s">
        <v>135</v>
      </c>
      <c r="L58" s="64"/>
      <c r="M58" s="64"/>
      <c r="N58" s="64"/>
      <c r="O58" s="64"/>
      <c r="P58" s="64"/>
      <c r="Q58" s="64"/>
      <c r="R58" s="64"/>
      <c r="S58" s="64"/>
      <c r="T58" s="64"/>
      <c r="U58" s="64"/>
    </row>
    <row r="59" spans="1:21" s="29" customFormat="1" ht="68.400000000000006" x14ac:dyDescent="0.25">
      <c r="A59" s="60">
        <v>25</v>
      </c>
      <c r="B59" s="61" t="s">
        <v>136</v>
      </c>
      <c r="C59" s="62" t="s">
        <v>137</v>
      </c>
      <c r="D59" s="63">
        <v>1151.8</v>
      </c>
      <c r="E59" s="64" t="s">
        <v>138</v>
      </c>
      <c r="F59" s="63" t="s">
        <v>139</v>
      </c>
      <c r="G59" s="63">
        <v>21</v>
      </c>
      <c r="H59" s="63">
        <v>4</v>
      </c>
      <c r="I59" s="63" t="s">
        <v>140</v>
      </c>
      <c r="J59" s="63">
        <v>151</v>
      </c>
      <c r="K59" s="64" t="s">
        <v>141</v>
      </c>
      <c r="L59" s="64"/>
      <c r="M59" s="64"/>
      <c r="N59" s="64"/>
      <c r="O59" s="64"/>
      <c r="P59" s="64"/>
      <c r="Q59" s="64"/>
      <c r="R59" s="64"/>
      <c r="S59" s="64"/>
      <c r="T59" s="64"/>
      <c r="U59" s="64" t="s">
        <v>142</v>
      </c>
    </row>
    <row r="60" spans="1:21" s="29" customFormat="1" ht="79.8" x14ac:dyDescent="0.25">
      <c r="A60" s="60">
        <v>26</v>
      </c>
      <c r="B60" s="61" t="s">
        <v>143</v>
      </c>
      <c r="C60" s="62" t="s">
        <v>144</v>
      </c>
      <c r="D60" s="63">
        <v>30.2</v>
      </c>
      <c r="E60" s="64" t="s">
        <v>145</v>
      </c>
      <c r="F60" s="63"/>
      <c r="G60" s="63">
        <v>55</v>
      </c>
      <c r="H60" s="63" t="s">
        <v>146</v>
      </c>
      <c r="I60" s="63"/>
      <c r="J60" s="63">
        <v>351</v>
      </c>
      <c r="K60" s="64" t="s">
        <v>147</v>
      </c>
      <c r="L60" s="64"/>
      <c r="M60" s="64"/>
      <c r="N60" s="64"/>
      <c r="O60" s="64"/>
      <c r="P60" s="64"/>
      <c r="Q60" s="64"/>
      <c r="R60" s="64"/>
      <c r="S60" s="64"/>
      <c r="T60" s="64"/>
      <c r="U60" s="64"/>
    </row>
    <row r="61" spans="1:21" s="29" customFormat="1" ht="45.6" x14ac:dyDescent="0.25">
      <c r="A61" s="60">
        <v>27</v>
      </c>
      <c r="B61" s="61" t="s">
        <v>148</v>
      </c>
      <c r="C61" s="62" t="s">
        <v>149</v>
      </c>
      <c r="D61" s="63">
        <v>31686.43</v>
      </c>
      <c r="E61" s="64" t="s">
        <v>150</v>
      </c>
      <c r="F61" s="63" t="s">
        <v>151</v>
      </c>
      <c r="G61" s="63">
        <v>6</v>
      </c>
      <c r="H61" s="63" t="s">
        <v>152</v>
      </c>
      <c r="I61" s="63">
        <v>2</v>
      </c>
      <c r="J61" s="63">
        <v>55</v>
      </c>
      <c r="K61" s="64" t="s">
        <v>153</v>
      </c>
      <c r="L61" s="64"/>
      <c r="M61" s="64"/>
      <c r="N61" s="64"/>
      <c r="O61" s="64"/>
      <c r="P61" s="64"/>
      <c r="Q61" s="64"/>
      <c r="R61" s="64"/>
      <c r="S61" s="64"/>
      <c r="T61" s="64"/>
      <c r="U61" s="64" t="s">
        <v>154</v>
      </c>
    </row>
    <row r="62" spans="1:21" s="29" customFormat="1" ht="68.400000000000006" x14ac:dyDescent="0.25">
      <c r="A62" s="60">
        <v>28</v>
      </c>
      <c r="B62" s="61" t="s">
        <v>155</v>
      </c>
      <c r="C62" s="62" t="s">
        <v>156</v>
      </c>
      <c r="D62" s="63">
        <v>152.57</v>
      </c>
      <c r="E62" s="64" t="s">
        <v>157</v>
      </c>
      <c r="F62" s="63">
        <v>70.58</v>
      </c>
      <c r="G62" s="63">
        <v>148</v>
      </c>
      <c r="H62" s="63" t="s">
        <v>158</v>
      </c>
      <c r="I62" s="63">
        <v>69</v>
      </c>
      <c r="J62" s="63">
        <v>1133</v>
      </c>
      <c r="K62" s="64" t="s">
        <v>159</v>
      </c>
      <c r="L62" s="64"/>
      <c r="M62" s="64"/>
      <c r="N62" s="64"/>
      <c r="O62" s="64"/>
      <c r="P62" s="64"/>
      <c r="Q62" s="64"/>
      <c r="R62" s="64"/>
      <c r="S62" s="64"/>
      <c r="T62" s="64"/>
      <c r="U62" s="64">
        <v>115</v>
      </c>
    </row>
    <row r="63" spans="1:21" s="29" customFormat="1" ht="57" x14ac:dyDescent="0.25">
      <c r="A63" s="60">
        <v>29</v>
      </c>
      <c r="B63" s="61" t="s">
        <v>160</v>
      </c>
      <c r="C63" s="62">
        <v>97.25</v>
      </c>
      <c r="D63" s="63">
        <v>32.47</v>
      </c>
      <c r="E63" s="64" t="s">
        <v>161</v>
      </c>
      <c r="F63" s="63"/>
      <c r="G63" s="63">
        <v>3158</v>
      </c>
      <c r="H63" s="63" t="s">
        <v>162</v>
      </c>
      <c r="I63" s="63"/>
      <c r="J63" s="63">
        <v>12329</v>
      </c>
      <c r="K63" s="64" t="s">
        <v>163</v>
      </c>
      <c r="L63" s="64"/>
      <c r="M63" s="64"/>
      <c r="N63" s="64"/>
      <c r="O63" s="64"/>
      <c r="P63" s="64"/>
      <c r="Q63" s="64"/>
      <c r="R63" s="64"/>
      <c r="S63" s="64"/>
      <c r="T63" s="64"/>
      <c r="U63" s="64"/>
    </row>
    <row r="64" spans="1:21" s="29" customFormat="1" ht="91.2" x14ac:dyDescent="0.25">
      <c r="A64" s="60">
        <v>30</v>
      </c>
      <c r="B64" s="61" t="s">
        <v>164</v>
      </c>
      <c r="C64" s="62">
        <v>2</v>
      </c>
      <c r="D64" s="63">
        <v>212.27</v>
      </c>
      <c r="E64" s="64" t="s">
        <v>165</v>
      </c>
      <c r="F64" s="63">
        <v>16.07</v>
      </c>
      <c r="G64" s="63">
        <v>425</v>
      </c>
      <c r="H64" s="63" t="s">
        <v>166</v>
      </c>
      <c r="I64" s="63">
        <v>32</v>
      </c>
      <c r="J64" s="63">
        <v>1278</v>
      </c>
      <c r="K64" s="64" t="s">
        <v>167</v>
      </c>
      <c r="L64" s="64"/>
      <c r="M64" s="64"/>
      <c r="N64" s="64"/>
      <c r="O64" s="64"/>
      <c r="P64" s="64"/>
      <c r="Q64" s="64"/>
      <c r="R64" s="64"/>
      <c r="S64" s="64"/>
      <c r="T64" s="64"/>
      <c r="U64" s="64">
        <v>102</v>
      </c>
    </row>
    <row r="65" spans="1:21" s="29" customFormat="1" ht="57" x14ac:dyDescent="0.25">
      <c r="A65" s="60">
        <v>31</v>
      </c>
      <c r="B65" s="61" t="s">
        <v>168</v>
      </c>
      <c r="C65" s="62">
        <v>2</v>
      </c>
      <c r="D65" s="63">
        <v>212.58</v>
      </c>
      <c r="E65" s="64" t="s">
        <v>129</v>
      </c>
      <c r="F65" s="63">
        <v>15.14</v>
      </c>
      <c r="G65" s="63">
        <v>425</v>
      </c>
      <c r="H65" s="63" t="s">
        <v>130</v>
      </c>
      <c r="I65" s="63">
        <v>30</v>
      </c>
      <c r="J65" s="63">
        <v>1263</v>
      </c>
      <c r="K65" s="64" t="s">
        <v>131</v>
      </c>
      <c r="L65" s="64"/>
      <c r="M65" s="64"/>
      <c r="N65" s="64"/>
      <c r="O65" s="64"/>
      <c r="P65" s="64"/>
      <c r="Q65" s="64"/>
      <c r="R65" s="64"/>
      <c r="S65" s="64"/>
      <c r="T65" s="64"/>
      <c r="U65" s="64">
        <v>95</v>
      </c>
    </row>
    <row r="66" spans="1:21" s="29" customFormat="1" ht="57" x14ac:dyDescent="0.25">
      <c r="A66" s="60">
        <v>32</v>
      </c>
      <c r="B66" s="61" t="s">
        <v>169</v>
      </c>
      <c r="C66" s="62">
        <v>2</v>
      </c>
      <c r="D66" s="63">
        <v>302.06</v>
      </c>
      <c r="E66" s="64" t="s">
        <v>170</v>
      </c>
      <c r="F66" s="63"/>
      <c r="G66" s="63">
        <v>604</v>
      </c>
      <c r="H66" s="63" t="s">
        <v>171</v>
      </c>
      <c r="I66" s="63"/>
      <c r="J66" s="63">
        <v>1483</v>
      </c>
      <c r="K66" s="64" t="s">
        <v>172</v>
      </c>
      <c r="L66" s="64"/>
      <c r="M66" s="64"/>
      <c r="N66" s="64"/>
      <c r="O66" s="64"/>
      <c r="P66" s="64"/>
      <c r="Q66" s="64"/>
      <c r="R66" s="64"/>
      <c r="S66" s="64"/>
      <c r="T66" s="64"/>
      <c r="U66" s="64"/>
    </row>
    <row r="67" spans="1:21" s="29" customFormat="1" ht="79.8" x14ac:dyDescent="0.25">
      <c r="A67" s="60">
        <v>33</v>
      </c>
      <c r="B67" s="61" t="s">
        <v>173</v>
      </c>
      <c r="C67" s="62" t="s">
        <v>174</v>
      </c>
      <c r="D67" s="63">
        <v>8816.8700000000008</v>
      </c>
      <c r="E67" s="64" t="s">
        <v>175</v>
      </c>
      <c r="F67" s="63" t="s">
        <v>176</v>
      </c>
      <c r="G67" s="63">
        <v>9</v>
      </c>
      <c r="H67" s="63">
        <v>5</v>
      </c>
      <c r="I67" s="63" t="s">
        <v>177</v>
      </c>
      <c r="J67" s="63">
        <v>90</v>
      </c>
      <c r="K67" s="64" t="s">
        <v>178</v>
      </c>
      <c r="L67" s="64"/>
      <c r="M67" s="64"/>
      <c r="N67" s="64"/>
      <c r="O67" s="64"/>
      <c r="P67" s="64"/>
      <c r="Q67" s="64"/>
      <c r="R67" s="64"/>
      <c r="S67" s="64"/>
      <c r="T67" s="64"/>
      <c r="U67" s="64" t="s">
        <v>179</v>
      </c>
    </row>
    <row r="68" spans="1:21" s="29" customFormat="1" ht="79.8" x14ac:dyDescent="0.25">
      <c r="A68" s="60">
        <v>34</v>
      </c>
      <c r="B68" s="61" t="s">
        <v>180</v>
      </c>
      <c r="C68" s="62">
        <v>1</v>
      </c>
      <c r="D68" s="63">
        <v>67.3</v>
      </c>
      <c r="E68" s="64" t="s">
        <v>181</v>
      </c>
      <c r="F68" s="63"/>
      <c r="G68" s="63">
        <v>67</v>
      </c>
      <c r="H68" s="63" t="s">
        <v>182</v>
      </c>
      <c r="I68" s="63"/>
      <c r="J68" s="63">
        <v>431</v>
      </c>
      <c r="K68" s="64" t="s">
        <v>183</v>
      </c>
      <c r="L68" s="64"/>
      <c r="M68" s="64"/>
      <c r="N68" s="64"/>
      <c r="O68" s="64"/>
      <c r="P68" s="64"/>
      <c r="Q68" s="64"/>
      <c r="R68" s="64"/>
      <c r="S68" s="64"/>
      <c r="T68" s="64"/>
      <c r="U68" s="64"/>
    </row>
    <row r="69" spans="1:21" s="29" customFormat="1" ht="45.6" x14ac:dyDescent="0.25">
      <c r="A69" s="60">
        <v>35</v>
      </c>
      <c r="B69" s="61" t="s">
        <v>184</v>
      </c>
      <c r="C69" s="62" t="s">
        <v>185</v>
      </c>
      <c r="D69" s="63">
        <v>2182.5500000000002</v>
      </c>
      <c r="E69" s="64" t="s">
        <v>186</v>
      </c>
      <c r="F69" s="63">
        <v>45.19</v>
      </c>
      <c r="G69" s="63">
        <v>22</v>
      </c>
      <c r="H69" s="63" t="s">
        <v>187</v>
      </c>
      <c r="I69" s="63"/>
      <c r="J69" s="63">
        <v>203</v>
      </c>
      <c r="K69" s="64" t="s">
        <v>188</v>
      </c>
      <c r="L69" s="64"/>
      <c r="M69" s="64"/>
      <c r="N69" s="64"/>
      <c r="O69" s="64"/>
      <c r="P69" s="64"/>
      <c r="Q69" s="64"/>
      <c r="R69" s="64"/>
      <c r="S69" s="64"/>
      <c r="T69" s="64"/>
      <c r="U69" s="64">
        <v>2</v>
      </c>
    </row>
    <row r="70" spans="1:21" s="29" customFormat="1" ht="79.8" x14ac:dyDescent="0.25">
      <c r="A70" s="60">
        <v>36</v>
      </c>
      <c r="B70" s="61" t="s">
        <v>189</v>
      </c>
      <c r="C70" s="62">
        <v>1</v>
      </c>
      <c r="D70" s="63">
        <v>67.45</v>
      </c>
      <c r="E70" s="64" t="s">
        <v>190</v>
      </c>
      <c r="F70" s="63">
        <v>15.52</v>
      </c>
      <c r="G70" s="63">
        <v>67</v>
      </c>
      <c r="H70" s="63" t="s">
        <v>191</v>
      </c>
      <c r="I70" s="63">
        <v>16</v>
      </c>
      <c r="J70" s="63">
        <v>383</v>
      </c>
      <c r="K70" s="64" t="s">
        <v>192</v>
      </c>
      <c r="L70" s="64"/>
      <c r="M70" s="64"/>
      <c r="N70" s="64"/>
      <c r="O70" s="64"/>
      <c r="P70" s="64"/>
      <c r="Q70" s="64"/>
      <c r="R70" s="64"/>
      <c r="S70" s="64"/>
      <c r="T70" s="64"/>
      <c r="U70" s="64">
        <v>56</v>
      </c>
    </row>
    <row r="71" spans="1:21" s="29" customFormat="1" ht="68.400000000000006" x14ac:dyDescent="0.25">
      <c r="A71" s="60">
        <v>37</v>
      </c>
      <c r="B71" s="61" t="s">
        <v>193</v>
      </c>
      <c r="C71" s="62" t="s">
        <v>194</v>
      </c>
      <c r="D71" s="63">
        <v>16033.54</v>
      </c>
      <c r="E71" s="64" t="s">
        <v>195</v>
      </c>
      <c r="F71" s="63" t="s">
        <v>196</v>
      </c>
      <c r="G71" s="63">
        <v>48</v>
      </c>
      <c r="H71" s="63" t="s">
        <v>197</v>
      </c>
      <c r="I71" s="63">
        <v>2</v>
      </c>
      <c r="J71" s="63">
        <v>221</v>
      </c>
      <c r="K71" s="64" t="s">
        <v>198</v>
      </c>
      <c r="L71" s="64"/>
      <c r="M71" s="64"/>
      <c r="N71" s="64"/>
      <c r="O71" s="64"/>
      <c r="P71" s="64"/>
      <c r="Q71" s="64"/>
      <c r="R71" s="64"/>
      <c r="S71" s="64"/>
      <c r="T71" s="64"/>
      <c r="U71" s="64" t="s">
        <v>199</v>
      </c>
    </row>
    <row r="72" spans="1:21" s="29" customFormat="1" ht="45.6" x14ac:dyDescent="0.25">
      <c r="A72" s="60">
        <v>38</v>
      </c>
      <c r="B72" s="61" t="s">
        <v>200</v>
      </c>
      <c r="C72" s="62">
        <v>3</v>
      </c>
      <c r="D72" s="63">
        <v>70.489999999999995</v>
      </c>
      <c r="E72" s="64" t="s">
        <v>201</v>
      </c>
      <c r="F72" s="63"/>
      <c r="G72" s="63">
        <v>211</v>
      </c>
      <c r="H72" s="63" t="s">
        <v>202</v>
      </c>
      <c r="I72" s="63"/>
      <c r="J72" s="63">
        <v>530</v>
      </c>
      <c r="K72" s="64" t="s">
        <v>203</v>
      </c>
      <c r="L72" s="64"/>
      <c r="M72" s="64"/>
      <c r="N72" s="64"/>
      <c r="O72" s="64"/>
      <c r="P72" s="64"/>
      <c r="Q72" s="64"/>
      <c r="R72" s="64"/>
      <c r="S72" s="64"/>
      <c r="T72" s="64"/>
      <c r="U72" s="64"/>
    </row>
    <row r="73" spans="1:21" s="29" customFormat="1" ht="68.400000000000006" x14ac:dyDescent="0.25">
      <c r="A73" s="60">
        <v>39</v>
      </c>
      <c r="B73" s="61" t="s">
        <v>204</v>
      </c>
      <c r="C73" s="62" t="s">
        <v>174</v>
      </c>
      <c r="D73" s="63">
        <v>28213.599999999999</v>
      </c>
      <c r="E73" s="64" t="s">
        <v>205</v>
      </c>
      <c r="F73" s="63" t="s">
        <v>206</v>
      </c>
      <c r="G73" s="63">
        <v>28</v>
      </c>
      <c r="H73" s="63" t="s">
        <v>207</v>
      </c>
      <c r="I73" s="63">
        <v>1</v>
      </c>
      <c r="J73" s="63">
        <v>113</v>
      </c>
      <c r="K73" s="64" t="s">
        <v>208</v>
      </c>
      <c r="L73" s="64"/>
      <c r="M73" s="64"/>
      <c r="N73" s="64"/>
      <c r="O73" s="64"/>
      <c r="P73" s="64"/>
      <c r="Q73" s="64"/>
      <c r="R73" s="64"/>
      <c r="S73" s="64"/>
      <c r="T73" s="64"/>
      <c r="U73" s="64" t="s">
        <v>209</v>
      </c>
    </row>
    <row r="74" spans="1:21" s="29" customFormat="1" ht="45.6" x14ac:dyDescent="0.25">
      <c r="A74" s="60">
        <v>40</v>
      </c>
      <c r="B74" s="61" t="s">
        <v>210</v>
      </c>
      <c r="C74" s="62">
        <v>1</v>
      </c>
      <c r="D74" s="63">
        <v>95.07</v>
      </c>
      <c r="E74" s="64" t="s">
        <v>211</v>
      </c>
      <c r="F74" s="63"/>
      <c r="G74" s="63">
        <v>95</v>
      </c>
      <c r="H74" s="63" t="s">
        <v>212</v>
      </c>
      <c r="I74" s="63"/>
      <c r="J74" s="63">
        <v>228</v>
      </c>
      <c r="K74" s="64" t="s">
        <v>213</v>
      </c>
      <c r="L74" s="64"/>
      <c r="M74" s="64"/>
      <c r="N74" s="64"/>
      <c r="O74" s="64"/>
      <c r="P74" s="64"/>
      <c r="Q74" s="64"/>
      <c r="R74" s="64"/>
      <c r="S74" s="64"/>
      <c r="T74" s="64"/>
      <c r="U74" s="64"/>
    </row>
    <row r="75" spans="1:21" s="29" customFormat="1" ht="57" x14ac:dyDescent="0.25">
      <c r="A75" s="60">
        <v>41</v>
      </c>
      <c r="B75" s="61" t="s">
        <v>214</v>
      </c>
      <c r="C75" s="62">
        <v>3</v>
      </c>
      <c r="D75" s="63">
        <v>45.96</v>
      </c>
      <c r="E75" s="64">
        <v>45.96</v>
      </c>
      <c r="F75" s="63"/>
      <c r="G75" s="63">
        <v>138</v>
      </c>
      <c r="H75" s="63">
        <v>138</v>
      </c>
      <c r="I75" s="63"/>
      <c r="J75" s="63">
        <v>870</v>
      </c>
      <c r="K75" s="64">
        <v>870</v>
      </c>
      <c r="L75" s="64"/>
      <c r="M75" s="64"/>
      <c r="N75" s="64"/>
      <c r="O75" s="64"/>
      <c r="P75" s="64"/>
      <c r="Q75" s="64"/>
      <c r="R75" s="64"/>
      <c r="S75" s="64"/>
      <c r="T75" s="64"/>
      <c r="U75" s="64"/>
    </row>
    <row r="76" spans="1:21" s="29" customFormat="1" ht="57" x14ac:dyDescent="0.25">
      <c r="A76" s="60">
        <v>42</v>
      </c>
      <c r="B76" s="61" t="s">
        <v>215</v>
      </c>
      <c r="C76" s="62" t="s">
        <v>216</v>
      </c>
      <c r="D76" s="63">
        <v>2025.21</v>
      </c>
      <c r="E76" s="64" t="s">
        <v>217</v>
      </c>
      <c r="F76" s="63" t="s">
        <v>218</v>
      </c>
      <c r="G76" s="63">
        <v>43</v>
      </c>
      <c r="H76" s="63" t="s">
        <v>219</v>
      </c>
      <c r="I76" s="63" t="s">
        <v>220</v>
      </c>
      <c r="J76" s="63">
        <v>274</v>
      </c>
      <c r="K76" s="64" t="s">
        <v>221</v>
      </c>
      <c r="L76" s="64"/>
      <c r="M76" s="64"/>
      <c r="N76" s="64"/>
      <c r="O76" s="64"/>
      <c r="P76" s="64"/>
      <c r="Q76" s="64"/>
      <c r="R76" s="64"/>
      <c r="S76" s="64"/>
      <c r="T76" s="64"/>
      <c r="U76" s="64" t="s">
        <v>222</v>
      </c>
    </row>
    <row r="77" spans="1:21" s="29" customFormat="1" ht="79.8" x14ac:dyDescent="0.25">
      <c r="A77" s="60">
        <v>43</v>
      </c>
      <c r="B77" s="61" t="s">
        <v>143</v>
      </c>
      <c r="C77" s="62">
        <v>2.12</v>
      </c>
      <c r="D77" s="63">
        <v>30.2</v>
      </c>
      <c r="E77" s="64" t="s">
        <v>145</v>
      </c>
      <c r="F77" s="63"/>
      <c r="G77" s="63">
        <v>64</v>
      </c>
      <c r="H77" s="63" t="s">
        <v>223</v>
      </c>
      <c r="I77" s="63"/>
      <c r="J77" s="63">
        <v>409</v>
      </c>
      <c r="K77" s="64" t="s">
        <v>224</v>
      </c>
      <c r="L77" s="64"/>
      <c r="M77" s="64"/>
      <c r="N77" s="64"/>
      <c r="O77" s="64"/>
      <c r="P77" s="64"/>
      <c r="Q77" s="64"/>
      <c r="R77" s="64"/>
      <c r="S77" s="64"/>
      <c r="T77" s="64"/>
      <c r="U77" s="64"/>
    </row>
    <row r="78" spans="1:21" s="29" customFormat="1" ht="57" x14ac:dyDescent="0.25">
      <c r="A78" s="60">
        <v>44</v>
      </c>
      <c r="B78" s="61" t="s">
        <v>225</v>
      </c>
      <c r="C78" s="62" t="s">
        <v>185</v>
      </c>
      <c r="D78" s="63">
        <v>2219.44</v>
      </c>
      <c r="E78" s="64" t="s">
        <v>226</v>
      </c>
      <c r="F78" s="63">
        <v>430.27</v>
      </c>
      <c r="G78" s="63">
        <v>22</v>
      </c>
      <c r="H78" s="63" t="s">
        <v>227</v>
      </c>
      <c r="I78" s="63">
        <v>4</v>
      </c>
      <c r="J78" s="63">
        <v>271</v>
      </c>
      <c r="K78" s="64" t="s">
        <v>228</v>
      </c>
      <c r="L78" s="64"/>
      <c r="M78" s="64"/>
      <c r="N78" s="64"/>
      <c r="O78" s="64"/>
      <c r="P78" s="64"/>
      <c r="Q78" s="64"/>
      <c r="R78" s="64"/>
      <c r="S78" s="64"/>
      <c r="T78" s="64"/>
      <c r="U78" s="64">
        <v>25</v>
      </c>
    </row>
    <row r="79" spans="1:21" s="29" customFormat="1" ht="34.200000000000003" x14ac:dyDescent="0.25">
      <c r="A79" s="60">
        <v>45</v>
      </c>
      <c r="B79" s="61" t="s">
        <v>229</v>
      </c>
      <c r="C79" s="62">
        <v>1</v>
      </c>
      <c r="D79" s="63">
        <v>44.81</v>
      </c>
      <c r="E79" s="64" t="s">
        <v>230</v>
      </c>
      <c r="F79" s="63"/>
      <c r="G79" s="63">
        <v>45</v>
      </c>
      <c r="H79" s="63" t="s">
        <v>231</v>
      </c>
      <c r="I79" s="63"/>
      <c r="J79" s="63">
        <v>52</v>
      </c>
      <c r="K79" s="64" t="s">
        <v>232</v>
      </c>
      <c r="L79" s="64"/>
      <c r="M79" s="64"/>
      <c r="N79" s="64"/>
      <c r="O79" s="64"/>
      <c r="P79" s="64"/>
      <c r="Q79" s="64"/>
      <c r="R79" s="64"/>
      <c r="S79" s="64"/>
      <c r="T79" s="64"/>
      <c r="U79" s="64"/>
    </row>
    <row r="80" spans="1:21" s="29" customFormat="1" ht="45.6" x14ac:dyDescent="0.25">
      <c r="A80" s="60">
        <v>46</v>
      </c>
      <c r="B80" s="61" t="s">
        <v>233</v>
      </c>
      <c r="C80" s="62">
        <v>1</v>
      </c>
      <c r="D80" s="63">
        <v>17.899999999999999</v>
      </c>
      <c r="E80" s="64" t="s">
        <v>234</v>
      </c>
      <c r="F80" s="63"/>
      <c r="G80" s="63">
        <v>18</v>
      </c>
      <c r="H80" s="63" t="s">
        <v>235</v>
      </c>
      <c r="I80" s="63"/>
      <c r="J80" s="63">
        <v>224</v>
      </c>
      <c r="K80" s="64" t="s">
        <v>236</v>
      </c>
      <c r="L80" s="64"/>
      <c r="M80" s="64"/>
      <c r="N80" s="64"/>
      <c r="O80" s="64"/>
      <c r="P80" s="64"/>
      <c r="Q80" s="64"/>
      <c r="R80" s="64"/>
      <c r="S80" s="64"/>
      <c r="T80" s="64"/>
      <c r="U80" s="64"/>
    </row>
    <row r="81" spans="1:21" s="29" customFormat="1" ht="45.6" x14ac:dyDescent="0.25">
      <c r="A81" s="60">
        <v>47</v>
      </c>
      <c r="B81" s="61" t="s">
        <v>237</v>
      </c>
      <c r="C81" s="62">
        <v>1</v>
      </c>
      <c r="D81" s="63">
        <v>240</v>
      </c>
      <c r="E81" s="64" t="s">
        <v>238</v>
      </c>
      <c r="F81" s="63"/>
      <c r="G81" s="63">
        <v>240</v>
      </c>
      <c r="H81" s="63" t="s">
        <v>238</v>
      </c>
      <c r="I81" s="63"/>
      <c r="J81" s="63">
        <v>1214</v>
      </c>
      <c r="K81" s="64" t="s">
        <v>239</v>
      </c>
      <c r="L81" s="64"/>
      <c r="M81" s="64"/>
      <c r="N81" s="64"/>
      <c r="O81" s="64"/>
      <c r="P81" s="64"/>
      <c r="Q81" s="64"/>
      <c r="R81" s="64"/>
      <c r="S81" s="64"/>
      <c r="T81" s="64"/>
      <c r="U81" s="64"/>
    </row>
    <row r="82" spans="1:21" s="29" customFormat="1" ht="79.8" x14ac:dyDescent="0.25">
      <c r="A82" s="60">
        <v>48</v>
      </c>
      <c r="B82" s="61" t="s">
        <v>240</v>
      </c>
      <c r="C82" s="62" t="s">
        <v>241</v>
      </c>
      <c r="D82" s="63">
        <v>34.409999999999997</v>
      </c>
      <c r="E82" s="64" t="s">
        <v>242</v>
      </c>
      <c r="F82" s="63" t="s">
        <v>243</v>
      </c>
      <c r="G82" s="63">
        <v>69</v>
      </c>
      <c r="H82" s="63" t="s">
        <v>244</v>
      </c>
      <c r="I82" s="63" t="s">
        <v>245</v>
      </c>
      <c r="J82" s="63">
        <v>516</v>
      </c>
      <c r="K82" s="64" t="s">
        <v>246</v>
      </c>
      <c r="L82" s="64"/>
      <c r="M82" s="64"/>
      <c r="N82" s="64"/>
      <c r="O82" s="64"/>
      <c r="P82" s="64"/>
      <c r="Q82" s="64"/>
      <c r="R82" s="64"/>
      <c r="S82" s="64"/>
      <c r="T82" s="64"/>
      <c r="U82" s="64" t="s">
        <v>247</v>
      </c>
    </row>
    <row r="83" spans="1:21" s="29" customFormat="1" ht="57" x14ac:dyDescent="0.25">
      <c r="A83" s="60">
        <v>49</v>
      </c>
      <c r="B83" s="61" t="s">
        <v>248</v>
      </c>
      <c r="C83" s="62">
        <v>2</v>
      </c>
      <c r="D83" s="63">
        <v>211.17</v>
      </c>
      <c r="E83" s="64" t="s">
        <v>249</v>
      </c>
      <c r="F83" s="63"/>
      <c r="G83" s="63">
        <v>422</v>
      </c>
      <c r="H83" s="63" t="s">
        <v>250</v>
      </c>
      <c r="I83" s="63"/>
      <c r="J83" s="63">
        <v>2929</v>
      </c>
      <c r="K83" s="64" t="s">
        <v>251</v>
      </c>
      <c r="L83" s="64"/>
      <c r="M83" s="64"/>
      <c r="N83" s="64"/>
      <c r="O83" s="64"/>
      <c r="P83" s="64"/>
      <c r="Q83" s="64"/>
      <c r="R83" s="64"/>
      <c r="S83" s="64"/>
      <c r="T83" s="64"/>
      <c r="U83" s="64"/>
    </row>
    <row r="84" spans="1:21" s="29" customFormat="1" ht="79.8" x14ac:dyDescent="0.25">
      <c r="A84" s="60">
        <v>50</v>
      </c>
      <c r="B84" s="61" t="s">
        <v>252</v>
      </c>
      <c r="C84" s="62" t="s">
        <v>253</v>
      </c>
      <c r="D84" s="63">
        <v>339.13</v>
      </c>
      <c r="E84" s="64" t="s">
        <v>254</v>
      </c>
      <c r="F84" s="63" t="s">
        <v>255</v>
      </c>
      <c r="G84" s="63">
        <v>2</v>
      </c>
      <c r="H84" s="63" t="s">
        <v>256</v>
      </c>
      <c r="I84" s="63"/>
      <c r="J84" s="63">
        <v>11</v>
      </c>
      <c r="K84" s="64" t="s">
        <v>257</v>
      </c>
      <c r="L84" s="64"/>
      <c r="M84" s="64"/>
      <c r="N84" s="64"/>
      <c r="O84" s="64"/>
      <c r="P84" s="64"/>
      <c r="Q84" s="64"/>
      <c r="R84" s="64"/>
      <c r="S84" s="64"/>
      <c r="T84" s="64"/>
      <c r="U84" s="64"/>
    </row>
    <row r="85" spans="1:21" s="29" customFormat="1" ht="79.8" x14ac:dyDescent="0.25">
      <c r="A85" s="60">
        <v>51</v>
      </c>
      <c r="B85" s="61" t="s">
        <v>258</v>
      </c>
      <c r="C85" s="62" t="s">
        <v>253</v>
      </c>
      <c r="D85" s="63">
        <v>443.6</v>
      </c>
      <c r="E85" s="64" t="s">
        <v>259</v>
      </c>
      <c r="F85" s="63" t="s">
        <v>260</v>
      </c>
      <c r="G85" s="63">
        <v>2</v>
      </c>
      <c r="H85" s="63" t="s">
        <v>256</v>
      </c>
      <c r="I85" s="63"/>
      <c r="J85" s="63">
        <v>11</v>
      </c>
      <c r="K85" s="64" t="s">
        <v>261</v>
      </c>
      <c r="L85" s="64"/>
      <c r="M85" s="64"/>
      <c r="N85" s="64"/>
      <c r="O85" s="64"/>
      <c r="P85" s="64"/>
      <c r="Q85" s="64"/>
      <c r="R85" s="64"/>
      <c r="S85" s="64"/>
      <c r="T85" s="64"/>
      <c r="U85" s="64"/>
    </row>
    <row r="86" spans="1:21" s="29" customFormat="1" ht="68.400000000000006" x14ac:dyDescent="0.25">
      <c r="A86" s="60">
        <v>52</v>
      </c>
      <c r="B86" s="61" t="s">
        <v>262</v>
      </c>
      <c r="C86" s="62">
        <v>2</v>
      </c>
      <c r="D86" s="63">
        <v>172.58</v>
      </c>
      <c r="E86" s="64">
        <v>172.58</v>
      </c>
      <c r="F86" s="63"/>
      <c r="G86" s="63">
        <v>345</v>
      </c>
      <c r="H86" s="63">
        <v>345</v>
      </c>
      <c r="I86" s="63"/>
      <c r="J86" s="63">
        <v>2178</v>
      </c>
      <c r="K86" s="64">
        <v>2178</v>
      </c>
      <c r="L86" s="64"/>
      <c r="M86" s="64"/>
      <c r="N86" s="64"/>
      <c r="O86" s="64"/>
      <c r="P86" s="64"/>
      <c r="Q86" s="64"/>
      <c r="R86" s="64"/>
      <c r="S86" s="64"/>
      <c r="T86" s="64"/>
      <c r="U86" s="64"/>
    </row>
    <row r="87" spans="1:21" s="29" customFormat="1" ht="68.400000000000006" x14ac:dyDescent="0.25">
      <c r="A87" s="60">
        <v>53</v>
      </c>
      <c r="B87" s="61" t="s">
        <v>263</v>
      </c>
      <c r="C87" s="62">
        <v>2</v>
      </c>
      <c r="D87" s="63">
        <v>23.74</v>
      </c>
      <c r="E87" s="64" t="s">
        <v>264</v>
      </c>
      <c r="F87" s="63">
        <v>1.71</v>
      </c>
      <c r="G87" s="63">
        <v>47</v>
      </c>
      <c r="H87" s="63" t="s">
        <v>265</v>
      </c>
      <c r="I87" s="63">
        <v>3</v>
      </c>
      <c r="J87" s="63">
        <v>481</v>
      </c>
      <c r="K87" s="64" t="s">
        <v>266</v>
      </c>
      <c r="L87" s="64"/>
      <c r="M87" s="64"/>
      <c r="N87" s="64"/>
      <c r="O87" s="64"/>
      <c r="P87" s="64"/>
      <c r="Q87" s="64"/>
      <c r="R87" s="64"/>
      <c r="S87" s="64"/>
      <c r="T87" s="64"/>
      <c r="U87" s="64">
        <v>14</v>
      </c>
    </row>
    <row r="88" spans="1:21" s="29" customFormat="1" ht="57" x14ac:dyDescent="0.25">
      <c r="A88" s="60">
        <v>54</v>
      </c>
      <c r="B88" s="61" t="s">
        <v>267</v>
      </c>
      <c r="C88" s="62">
        <v>13</v>
      </c>
      <c r="D88" s="63">
        <v>1.43</v>
      </c>
      <c r="E88" s="64" t="s">
        <v>268</v>
      </c>
      <c r="F88" s="63"/>
      <c r="G88" s="63">
        <v>19</v>
      </c>
      <c r="H88" s="63" t="s">
        <v>269</v>
      </c>
      <c r="I88" s="63"/>
      <c r="J88" s="63">
        <v>246</v>
      </c>
      <c r="K88" s="64">
        <v>246</v>
      </c>
      <c r="L88" s="64"/>
      <c r="M88" s="64"/>
      <c r="N88" s="64"/>
      <c r="O88" s="64"/>
      <c r="P88" s="64"/>
      <c r="Q88" s="64"/>
      <c r="R88" s="64"/>
      <c r="S88" s="64"/>
      <c r="T88" s="64"/>
      <c r="U88" s="64"/>
    </row>
    <row r="89" spans="1:21" s="29" customFormat="1" ht="57" x14ac:dyDescent="0.25">
      <c r="A89" s="60">
        <v>55</v>
      </c>
      <c r="B89" s="61" t="s">
        <v>270</v>
      </c>
      <c r="C89" s="62">
        <v>1</v>
      </c>
      <c r="D89" s="63">
        <v>35.729999999999997</v>
      </c>
      <c r="E89" s="64" t="s">
        <v>271</v>
      </c>
      <c r="F89" s="63">
        <v>15.37</v>
      </c>
      <c r="G89" s="63">
        <v>36</v>
      </c>
      <c r="H89" s="63" t="s">
        <v>272</v>
      </c>
      <c r="I89" s="63">
        <v>15</v>
      </c>
      <c r="J89" s="63">
        <v>256</v>
      </c>
      <c r="K89" s="64" t="s">
        <v>273</v>
      </c>
      <c r="L89" s="64"/>
      <c r="M89" s="64"/>
      <c r="N89" s="64"/>
      <c r="O89" s="64"/>
      <c r="P89" s="64"/>
      <c r="Q89" s="64"/>
      <c r="R89" s="64"/>
      <c r="S89" s="64"/>
      <c r="T89" s="64"/>
      <c r="U89" s="64">
        <v>45</v>
      </c>
    </row>
    <row r="90" spans="1:21" s="29" customFormat="1" ht="57" x14ac:dyDescent="0.25">
      <c r="A90" s="60">
        <v>56</v>
      </c>
      <c r="B90" s="61" t="s">
        <v>274</v>
      </c>
      <c r="C90" s="62">
        <v>1</v>
      </c>
      <c r="D90" s="63">
        <v>108.63</v>
      </c>
      <c r="E90" s="64" t="s">
        <v>275</v>
      </c>
      <c r="F90" s="63">
        <v>52.17</v>
      </c>
      <c r="G90" s="63">
        <v>109</v>
      </c>
      <c r="H90" s="63" t="s">
        <v>276</v>
      </c>
      <c r="I90" s="63">
        <v>52</v>
      </c>
      <c r="J90" s="63">
        <v>786</v>
      </c>
      <c r="K90" s="64" t="s">
        <v>277</v>
      </c>
      <c r="L90" s="64"/>
      <c r="M90" s="64"/>
      <c r="N90" s="64"/>
      <c r="O90" s="64"/>
      <c r="P90" s="64"/>
      <c r="Q90" s="64"/>
      <c r="R90" s="64"/>
      <c r="S90" s="64"/>
      <c r="T90" s="64"/>
      <c r="U90" s="64">
        <v>202</v>
      </c>
    </row>
    <row r="91" spans="1:21" s="29" customFormat="1" ht="57" x14ac:dyDescent="0.25">
      <c r="A91" s="60">
        <v>57</v>
      </c>
      <c r="B91" s="61" t="s">
        <v>278</v>
      </c>
      <c r="C91" s="62" t="s">
        <v>279</v>
      </c>
      <c r="D91" s="63">
        <v>17.54</v>
      </c>
      <c r="E91" s="64">
        <v>4.99</v>
      </c>
      <c r="F91" s="63" t="s">
        <v>280</v>
      </c>
      <c r="G91" s="63">
        <v>1</v>
      </c>
      <c r="H91" s="63"/>
      <c r="I91" s="63">
        <v>1</v>
      </c>
      <c r="J91" s="63">
        <v>9</v>
      </c>
      <c r="K91" s="64">
        <v>4</v>
      </c>
      <c r="L91" s="64"/>
      <c r="M91" s="64"/>
      <c r="N91" s="64"/>
      <c r="O91" s="64"/>
      <c r="P91" s="64"/>
      <c r="Q91" s="64"/>
      <c r="R91" s="64"/>
      <c r="S91" s="64"/>
      <c r="T91" s="64"/>
      <c r="U91" s="64" t="s">
        <v>281</v>
      </c>
    </row>
    <row r="92" spans="1:21" s="29" customFormat="1" ht="57" x14ac:dyDescent="0.25">
      <c r="A92" s="60">
        <v>58</v>
      </c>
      <c r="B92" s="61" t="s">
        <v>282</v>
      </c>
      <c r="C92" s="62" t="s">
        <v>283</v>
      </c>
      <c r="D92" s="63">
        <v>17.54</v>
      </c>
      <c r="E92" s="64">
        <v>4.99</v>
      </c>
      <c r="F92" s="63" t="s">
        <v>280</v>
      </c>
      <c r="G92" s="63">
        <v>17</v>
      </c>
      <c r="H92" s="63">
        <v>5</v>
      </c>
      <c r="I92" s="63" t="s">
        <v>284</v>
      </c>
      <c r="J92" s="63">
        <v>148</v>
      </c>
      <c r="K92" s="64">
        <v>66</v>
      </c>
      <c r="L92" s="64"/>
      <c r="M92" s="64"/>
      <c r="N92" s="64"/>
      <c r="O92" s="64"/>
      <c r="P92" s="64"/>
      <c r="Q92" s="64"/>
      <c r="R92" s="64"/>
      <c r="S92" s="64"/>
      <c r="T92" s="64"/>
      <c r="U92" s="64" t="s">
        <v>285</v>
      </c>
    </row>
    <row r="93" spans="1:21" s="29" customFormat="1" ht="57" x14ac:dyDescent="0.25">
      <c r="A93" s="60">
        <v>59</v>
      </c>
      <c r="B93" s="61" t="s">
        <v>286</v>
      </c>
      <c r="C93" s="62" t="s">
        <v>279</v>
      </c>
      <c r="D93" s="63">
        <v>6.04</v>
      </c>
      <c r="E93" s="64">
        <v>0.97</v>
      </c>
      <c r="F93" s="63" t="s">
        <v>287</v>
      </c>
      <c r="G93" s="63"/>
      <c r="H93" s="63"/>
      <c r="I93" s="63"/>
      <c r="J93" s="63">
        <v>3</v>
      </c>
      <c r="K93" s="64">
        <v>1</v>
      </c>
      <c r="L93" s="64"/>
      <c r="M93" s="64"/>
      <c r="N93" s="64"/>
      <c r="O93" s="64"/>
      <c r="P93" s="64"/>
      <c r="Q93" s="64"/>
      <c r="R93" s="64"/>
      <c r="S93" s="64"/>
      <c r="T93" s="64"/>
      <c r="U93" s="64">
        <v>2</v>
      </c>
    </row>
    <row r="94" spans="1:21" s="29" customFormat="1" ht="57" x14ac:dyDescent="0.25">
      <c r="A94" s="60">
        <v>60</v>
      </c>
      <c r="B94" s="61" t="s">
        <v>288</v>
      </c>
      <c r="C94" s="62" t="s">
        <v>283</v>
      </c>
      <c r="D94" s="63">
        <v>7.79</v>
      </c>
      <c r="E94" s="64">
        <v>1.46</v>
      </c>
      <c r="F94" s="63" t="s">
        <v>289</v>
      </c>
      <c r="G94" s="63">
        <v>8</v>
      </c>
      <c r="H94" s="63">
        <v>1</v>
      </c>
      <c r="I94" s="63" t="s">
        <v>290</v>
      </c>
      <c r="J94" s="63">
        <v>61</v>
      </c>
      <c r="K94" s="64">
        <v>19</v>
      </c>
      <c r="L94" s="64"/>
      <c r="M94" s="64"/>
      <c r="N94" s="64"/>
      <c r="O94" s="64"/>
      <c r="P94" s="64"/>
      <c r="Q94" s="64"/>
      <c r="R94" s="64"/>
      <c r="S94" s="64"/>
      <c r="T94" s="64"/>
      <c r="U94" s="64" t="s">
        <v>291</v>
      </c>
    </row>
    <row r="95" spans="1:21" s="29" customFormat="1" ht="68.400000000000006" x14ac:dyDescent="0.25">
      <c r="A95" s="60">
        <v>61</v>
      </c>
      <c r="B95" s="61" t="s">
        <v>292</v>
      </c>
      <c r="C95" s="62">
        <v>1</v>
      </c>
      <c r="D95" s="63">
        <v>968.45</v>
      </c>
      <c r="E95" s="64">
        <v>170.24</v>
      </c>
      <c r="F95" s="63" t="s">
        <v>293</v>
      </c>
      <c r="G95" s="63">
        <v>968</v>
      </c>
      <c r="H95" s="63">
        <v>170</v>
      </c>
      <c r="I95" s="63" t="s">
        <v>294</v>
      </c>
      <c r="J95" s="63">
        <v>7685</v>
      </c>
      <c r="K95" s="64">
        <v>2294</v>
      </c>
      <c r="L95" s="64"/>
      <c r="M95" s="64"/>
      <c r="N95" s="64"/>
      <c r="O95" s="64"/>
      <c r="P95" s="64"/>
      <c r="Q95" s="64"/>
      <c r="R95" s="64"/>
      <c r="S95" s="64"/>
      <c r="T95" s="64"/>
      <c r="U95" s="64" t="s">
        <v>295</v>
      </c>
    </row>
    <row r="96" spans="1:21" s="29" customFormat="1" ht="18.45" customHeight="1" x14ac:dyDescent="0.25">
      <c r="A96" s="58" t="s">
        <v>296</v>
      </c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</row>
    <row r="97" spans="1:21" s="29" customFormat="1" ht="57" x14ac:dyDescent="0.25">
      <c r="A97" s="60">
        <v>62</v>
      </c>
      <c r="B97" s="61" t="s">
        <v>297</v>
      </c>
      <c r="C97" s="62" t="s">
        <v>298</v>
      </c>
      <c r="D97" s="63">
        <v>1784.66</v>
      </c>
      <c r="E97" s="64">
        <v>1784.66</v>
      </c>
      <c r="F97" s="63"/>
      <c r="G97" s="63">
        <v>2</v>
      </c>
      <c r="H97" s="63">
        <v>2</v>
      </c>
      <c r="I97" s="63"/>
      <c r="J97" s="63">
        <v>24</v>
      </c>
      <c r="K97" s="64">
        <v>24</v>
      </c>
      <c r="L97" s="64"/>
      <c r="M97" s="64"/>
      <c r="N97" s="64"/>
      <c r="O97" s="64"/>
      <c r="P97" s="64"/>
      <c r="Q97" s="64"/>
      <c r="R97" s="64"/>
      <c r="S97" s="64"/>
      <c r="T97" s="64"/>
      <c r="U97" s="64"/>
    </row>
    <row r="98" spans="1:21" s="29" customFormat="1" ht="57" x14ac:dyDescent="0.25">
      <c r="A98" s="60">
        <v>63</v>
      </c>
      <c r="B98" s="61" t="s">
        <v>299</v>
      </c>
      <c r="C98" s="62" t="s">
        <v>298</v>
      </c>
      <c r="D98" s="63">
        <v>6383.96</v>
      </c>
      <c r="E98" s="64" t="s">
        <v>300</v>
      </c>
      <c r="F98" s="63" t="s">
        <v>301</v>
      </c>
      <c r="G98" s="63">
        <v>6</v>
      </c>
      <c r="H98" s="63" t="s">
        <v>302</v>
      </c>
      <c r="I98" s="63">
        <v>2</v>
      </c>
      <c r="J98" s="63">
        <v>44</v>
      </c>
      <c r="K98" s="64" t="s">
        <v>303</v>
      </c>
      <c r="L98" s="64"/>
      <c r="M98" s="64"/>
      <c r="N98" s="64"/>
      <c r="O98" s="64"/>
      <c r="P98" s="64"/>
      <c r="Q98" s="64"/>
      <c r="R98" s="64"/>
      <c r="S98" s="64"/>
      <c r="T98" s="64"/>
      <c r="U98" s="64" t="s">
        <v>304</v>
      </c>
    </row>
    <row r="99" spans="1:21" s="29" customFormat="1" ht="34.200000000000003" x14ac:dyDescent="0.25">
      <c r="A99" s="60">
        <v>64</v>
      </c>
      <c r="B99" s="61" t="s">
        <v>305</v>
      </c>
      <c r="C99" s="62" t="s">
        <v>306</v>
      </c>
      <c r="D99" s="63">
        <v>592</v>
      </c>
      <c r="E99" s="64" t="s">
        <v>307</v>
      </c>
      <c r="F99" s="63"/>
      <c r="G99" s="63">
        <v>59</v>
      </c>
      <c r="H99" s="63" t="s">
        <v>308</v>
      </c>
      <c r="I99" s="63"/>
      <c r="J99" s="63">
        <v>285</v>
      </c>
      <c r="K99" s="64" t="s">
        <v>309</v>
      </c>
      <c r="L99" s="64"/>
      <c r="M99" s="64"/>
      <c r="N99" s="64"/>
      <c r="O99" s="64"/>
      <c r="P99" s="64"/>
      <c r="Q99" s="64"/>
      <c r="R99" s="64"/>
      <c r="S99" s="64"/>
      <c r="T99" s="64"/>
      <c r="U99" s="64"/>
    </row>
    <row r="100" spans="1:21" s="29" customFormat="1" ht="57" x14ac:dyDescent="0.25">
      <c r="A100" s="60">
        <v>65</v>
      </c>
      <c r="B100" s="61" t="s">
        <v>310</v>
      </c>
      <c r="C100" s="62" t="s">
        <v>311</v>
      </c>
      <c r="D100" s="63">
        <v>116.11</v>
      </c>
      <c r="E100" s="64">
        <v>116.11</v>
      </c>
      <c r="F100" s="63"/>
      <c r="G100" s="63">
        <v>2</v>
      </c>
      <c r="H100" s="63">
        <v>2</v>
      </c>
      <c r="I100" s="63"/>
      <c r="J100" s="63">
        <v>31</v>
      </c>
      <c r="K100" s="64">
        <v>31</v>
      </c>
      <c r="L100" s="64"/>
      <c r="M100" s="64"/>
      <c r="N100" s="64"/>
      <c r="O100" s="64"/>
      <c r="P100" s="64"/>
      <c r="Q100" s="64"/>
      <c r="R100" s="64"/>
      <c r="S100" s="64"/>
      <c r="T100" s="64"/>
      <c r="U100" s="64"/>
    </row>
    <row r="101" spans="1:21" s="29" customFormat="1" ht="34.200000000000003" x14ac:dyDescent="0.25">
      <c r="A101" s="60">
        <v>66</v>
      </c>
      <c r="B101" s="61" t="s">
        <v>312</v>
      </c>
      <c r="C101" s="62">
        <v>2</v>
      </c>
      <c r="D101" s="63">
        <v>298.14</v>
      </c>
      <c r="E101" s="64" t="s">
        <v>313</v>
      </c>
      <c r="F101" s="63"/>
      <c r="G101" s="63">
        <v>596</v>
      </c>
      <c r="H101" s="63" t="s">
        <v>314</v>
      </c>
      <c r="I101" s="63"/>
      <c r="J101" s="63">
        <v>3763</v>
      </c>
      <c r="K101" s="64" t="s">
        <v>315</v>
      </c>
      <c r="L101" s="64"/>
      <c r="M101" s="64"/>
      <c r="N101" s="64"/>
      <c r="O101" s="64"/>
      <c r="P101" s="64"/>
      <c r="Q101" s="64"/>
      <c r="R101" s="64"/>
      <c r="S101" s="64"/>
      <c r="T101" s="64"/>
      <c r="U101" s="64"/>
    </row>
    <row r="102" spans="1:21" s="29" customFormat="1" ht="68.400000000000006" x14ac:dyDescent="0.25">
      <c r="A102" s="60">
        <v>67</v>
      </c>
      <c r="B102" s="61" t="s">
        <v>316</v>
      </c>
      <c r="C102" s="62" t="s">
        <v>311</v>
      </c>
      <c r="D102" s="63">
        <v>1232.94</v>
      </c>
      <c r="E102" s="64" t="s">
        <v>317</v>
      </c>
      <c r="F102" s="63"/>
      <c r="G102" s="63">
        <v>25</v>
      </c>
      <c r="H102" s="63" t="s">
        <v>318</v>
      </c>
      <c r="I102" s="63"/>
      <c r="J102" s="63">
        <v>267</v>
      </c>
      <c r="K102" s="64" t="s">
        <v>319</v>
      </c>
      <c r="L102" s="64"/>
      <c r="M102" s="64"/>
      <c r="N102" s="64"/>
      <c r="O102" s="64"/>
      <c r="P102" s="64"/>
      <c r="Q102" s="64"/>
      <c r="R102" s="64"/>
      <c r="S102" s="64"/>
      <c r="T102" s="64"/>
      <c r="U102" s="64"/>
    </row>
    <row r="103" spans="1:21" s="29" customFormat="1" ht="79.8" x14ac:dyDescent="0.25">
      <c r="A103" s="65">
        <v>68</v>
      </c>
      <c r="B103" s="66" t="s">
        <v>320</v>
      </c>
      <c r="C103" s="67">
        <v>2</v>
      </c>
      <c r="D103" s="68">
        <v>99.9</v>
      </c>
      <c r="E103" s="69" t="s">
        <v>321</v>
      </c>
      <c r="F103" s="68"/>
      <c r="G103" s="68">
        <v>200</v>
      </c>
      <c r="H103" s="68" t="s">
        <v>322</v>
      </c>
      <c r="I103" s="68"/>
      <c r="J103" s="68">
        <v>676</v>
      </c>
      <c r="K103" s="69" t="s">
        <v>323</v>
      </c>
      <c r="L103" s="69"/>
      <c r="M103" s="69"/>
      <c r="N103" s="69"/>
      <c r="O103" s="69"/>
      <c r="P103" s="69"/>
      <c r="Q103" s="69"/>
      <c r="R103" s="69"/>
      <c r="S103" s="69"/>
      <c r="T103" s="69"/>
      <c r="U103" s="69"/>
    </row>
    <row r="104" spans="1:21" s="29" customFormat="1" ht="34.200000000000003" x14ac:dyDescent="0.25">
      <c r="A104" s="70" t="s">
        <v>324</v>
      </c>
      <c r="B104" s="71"/>
      <c r="C104" s="71"/>
      <c r="D104" s="71"/>
      <c r="E104" s="71"/>
      <c r="F104" s="71"/>
      <c r="G104" s="63">
        <v>25038</v>
      </c>
      <c r="H104" s="63" t="s">
        <v>325</v>
      </c>
      <c r="I104" s="63" t="s">
        <v>326</v>
      </c>
      <c r="J104" s="63">
        <v>124508</v>
      </c>
      <c r="K104" s="64" t="s">
        <v>327</v>
      </c>
      <c r="L104" s="64"/>
      <c r="M104" s="64"/>
      <c r="N104" s="64"/>
      <c r="O104" s="64"/>
      <c r="P104" s="64"/>
      <c r="Q104" s="64"/>
      <c r="R104" s="64"/>
      <c r="S104" s="64"/>
      <c r="T104" s="64"/>
      <c r="U104" s="64" t="s">
        <v>328</v>
      </c>
    </row>
    <row r="105" spans="1:21" s="29" customFormat="1" ht="30" customHeight="1" x14ac:dyDescent="0.25">
      <c r="A105" s="70" t="s">
        <v>329</v>
      </c>
      <c r="B105" s="71"/>
      <c r="C105" s="71"/>
      <c r="D105" s="71"/>
      <c r="E105" s="71"/>
      <c r="F105" s="71"/>
      <c r="G105" s="63"/>
      <c r="H105" s="63"/>
      <c r="I105" s="63"/>
      <c r="J105" s="63">
        <v>124528</v>
      </c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</row>
    <row r="106" spans="1:21" s="29" customFormat="1" x14ac:dyDescent="0.25">
      <c r="A106" s="70" t="s">
        <v>330</v>
      </c>
      <c r="B106" s="71"/>
      <c r="C106" s="71"/>
      <c r="D106" s="71"/>
      <c r="E106" s="71"/>
      <c r="F106" s="71"/>
      <c r="G106" s="63"/>
      <c r="H106" s="63"/>
      <c r="I106" s="63"/>
      <c r="J106" s="63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</row>
    <row r="107" spans="1:21" s="29" customFormat="1" ht="34.200000000000003" x14ac:dyDescent="0.25">
      <c r="A107" s="70" t="s">
        <v>331</v>
      </c>
      <c r="B107" s="71"/>
      <c r="C107" s="71"/>
      <c r="D107" s="71"/>
      <c r="E107" s="71"/>
      <c r="F107" s="71"/>
      <c r="G107" s="63"/>
      <c r="H107" s="63"/>
      <c r="I107" s="63"/>
      <c r="J107" s="63">
        <v>20</v>
      </c>
      <c r="K107" s="64" t="s">
        <v>332</v>
      </c>
      <c r="L107" s="64"/>
      <c r="M107" s="64"/>
      <c r="N107" s="64"/>
      <c r="O107" s="64"/>
      <c r="P107" s="64"/>
      <c r="Q107" s="64"/>
      <c r="R107" s="64"/>
      <c r="S107" s="64"/>
      <c r="T107" s="64"/>
      <c r="U107" s="64"/>
    </row>
    <row r="108" spans="1:21" s="29" customFormat="1" x14ac:dyDescent="0.25">
      <c r="A108" s="70" t="s">
        <v>333</v>
      </c>
      <c r="B108" s="71"/>
      <c r="C108" s="71"/>
      <c r="D108" s="71"/>
      <c r="E108" s="71"/>
      <c r="F108" s="71"/>
      <c r="G108" s="63"/>
      <c r="H108" s="63"/>
      <c r="I108" s="63"/>
      <c r="J108" s="63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</row>
    <row r="109" spans="1:21" s="29" customFormat="1" x14ac:dyDescent="0.25">
      <c r="A109" s="70" t="s">
        <v>334</v>
      </c>
      <c r="B109" s="71"/>
      <c r="C109" s="71"/>
      <c r="D109" s="71"/>
      <c r="E109" s="71"/>
      <c r="F109" s="71"/>
      <c r="G109" s="63">
        <v>2367</v>
      </c>
      <c r="H109" s="63"/>
      <c r="I109" s="63"/>
      <c r="J109" s="63">
        <v>28472</v>
      </c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</row>
    <row r="110" spans="1:21" s="29" customFormat="1" x14ac:dyDescent="0.25">
      <c r="A110" s="70" t="s">
        <v>335</v>
      </c>
      <c r="B110" s="71"/>
      <c r="C110" s="71"/>
      <c r="D110" s="71"/>
      <c r="E110" s="71"/>
      <c r="F110" s="71"/>
      <c r="G110" s="63">
        <v>17514</v>
      </c>
      <c r="H110" s="63"/>
      <c r="I110" s="63"/>
      <c r="J110" s="63">
        <v>69300</v>
      </c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</row>
    <row r="111" spans="1:21" s="29" customFormat="1" x14ac:dyDescent="0.25">
      <c r="A111" s="70" t="s">
        <v>336</v>
      </c>
      <c r="B111" s="71"/>
      <c r="C111" s="71"/>
      <c r="D111" s="71"/>
      <c r="E111" s="71"/>
      <c r="F111" s="71"/>
      <c r="G111" s="63">
        <v>5682</v>
      </c>
      <c r="H111" s="63"/>
      <c r="I111" s="63"/>
      <c r="J111" s="63">
        <v>33837</v>
      </c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</row>
    <row r="112" spans="1:21" s="29" customFormat="1" x14ac:dyDescent="0.25">
      <c r="A112" s="72" t="s">
        <v>337</v>
      </c>
      <c r="B112" s="73"/>
      <c r="C112" s="73"/>
      <c r="D112" s="73"/>
      <c r="E112" s="73"/>
      <c r="F112" s="73"/>
      <c r="G112" s="74">
        <v>2074</v>
      </c>
      <c r="H112" s="74"/>
      <c r="I112" s="74"/>
      <c r="J112" s="74">
        <v>23797</v>
      </c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</row>
    <row r="113" spans="1:21" s="29" customFormat="1" x14ac:dyDescent="0.25">
      <c r="A113" s="72" t="s">
        <v>338</v>
      </c>
      <c r="B113" s="73"/>
      <c r="C113" s="73"/>
      <c r="D113" s="73"/>
      <c r="E113" s="73"/>
      <c r="F113" s="73"/>
      <c r="G113" s="74">
        <v>1303</v>
      </c>
      <c r="H113" s="74"/>
      <c r="I113" s="74"/>
      <c r="J113" s="74">
        <v>14078</v>
      </c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</row>
    <row r="114" spans="1:21" s="29" customFormat="1" x14ac:dyDescent="0.25">
      <c r="A114" s="72" t="s">
        <v>339</v>
      </c>
      <c r="B114" s="73"/>
      <c r="C114" s="73"/>
      <c r="D114" s="73"/>
      <c r="E114" s="73"/>
      <c r="F114" s="73"/>
      <c r="G114" s="74"/>
      <c r="H114" s="74"/>
      <c r="I114" s="74"/>
      <c r="J114" s="74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</row>
    <row r="115" spans="1:21" s="29" customFormat="1" x14ac:dyDescent="0.25">
      <c r="A115" s="70" t="s">
        <v>340</v>
      </c>
      <c r="B115" s="71"/>
      <c r="C115" s="71"/>
      <c r="D115" s="71"/>
      <c r="E115" s="71"/>
      <c r="F115" s="71"/>
      <c r="G115" s="63">
        <v>28143</v>
      </c>
      <c r="H115" s="63"/>
      <c r="I115" s="63"/>
      <c r="J115" s="63">
        <v>159927</v>
      </c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</row>
    <row r="116" spans="1:21" s="29" customFormat="1" x14ac:dyDescent="0.25">
      <c r="A116" s="70" t="s">
        <v>341</v>
      </c>
      <c r="B116" s="71"/>
      <c r="C116" s="71"/>
      <c r="D116" s="71"/>
      <c r="E116" s="71"/>
      <c r="F116" s="71"/>
      <c r="G116" s="63">
        <v>272</v>
      </c>
      <c r="H116" s="63"/>
      <c r="I116" s="63"/>
      <c r="J116" s="63">
        <v>2476</v>
      </c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</row>
    <row r="117" spans="1:21" s="29" customFormat="1" x14ac:dyDescent="0.25">
      <c r="A117" s="70" t="s">
        <v>342</v>
      </c>
      <c r="B117" s="71"/>
      <c r="C117" s="71"/>
      <c r="D117" s="71"/>
      <c r="E117" s="71"/>
      <c r="F117" s="71"/>
      <c r="G117" s="63">
        <v>28415</v>
      </c>
      <c r="H117" s="63"/>
      <c r="I117" s="63"/>
      <c r="J117" s="63">
        <v>162403</v>
      </c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</row>
    <row r="118" spans="1:21" s="29" customFormat="1" x14ac:dyDescent="0.25">
      <c r="A118" s="76" t="s">
        <v>343</v>
      </c>
      <c r="B118" s="77"/>
      <c r="C118" s="77"/>
      <c r="D118" s="77"/>
      <c r="E118" s="77"/>
      <c r="F118" s="77"/>
      <c r="G118" s="78">
        <v>28415</v>
      </c>
      <c r="H118" s="78"/>
      <c r="I118" s="78"/>
      <c r="J118" s="78">
        <v>162403</v>
      </c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</row>
    <row r="119" spans="1:21" s="29" customFormat="1" ht="34.200000000000003" x14ac:dyDescent="0.25">
      <c r="A119" s="70" t="s">
        <v>344</v>
      </c>
      <c r="B119" s="71"/>
      <c r="C119" s="71"/>
      <c r="D119" s="71"/>
      <c r="E119" s="71"/>
      <c r="F119" s="71"/>
      <c r="G119" s="63">
        <v>25038</v>
      </c>
      <c r="H119" s="63" t="s">
        <v>325</v>
      </c>
      <c r="I119" s="63" t="s">
        <v>326</v>
      </c>
      <c r="J119" s="63">
        <v>124508</v>
      </c>
      <c r="K119" s="64" t="s">
        <v>327</v>
      </c>
      <c r="L119" s="64"/>
      <c r="M119" s="64"/>
      <c r="N119" s="64"/>
      <c r="O119" s="64"/>
      <c r="P119" s="64"/>
      <c r="Q119" s="64"/>
      <c r="R119" s="64"/>
      <c r="S119" s="64"/>
      <c r="T119" s="64"/>
      <c r="U119" s="64" t="s">
        <v>328</v>
      </c>
    </row>
    <row r="120" spans="1:21" s="29" customFormat="1" ht="30" customHeight="1" x14ac:dyDescent="0.25">
      <c r="A120" s="70" t="s">
        <v>345</v>
      </c>
      <c r="B120" s="71"/>
      <c r="C120" s="71"/>
      <c r="D120" s="71"/>
      <c r="E120" s="71"/>
      <c r="F120" s="71"/>
      <c r="G120" s="63"/>
      <c r="H120" s="63"/>
      <c r="I120" s="63"/>
      <c r="J120" s="63">
        <v>124528</v>
      </c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</row>
    <row r="121" spans="1:21" s="29" customFormat="1" x14ac:dyDescent="0.25">
      <c r="A121" s="70" t="s">
        <v>330</v>
      </c>
      <c r="B121" s="71"/>
      <c r="C121" s="71"/>
      <c r="D121" s="71"/>
      <c r="E121" s="71"/>
      <c r="F121" s="71"/>
      <c r="G121" s="63"/>
      <c r="H121" s="63"/>
      <c r="I121" s="63"/>
      <c r="J121" s="63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</row>
    <row r="122" spans="1:21" s="29" customFormat="1" ht="34.200000000000003" x14ac:dyDescent="0.25">
      <c r="A122" s="70" t="s">
        <v>331</v>
      </c>
      <c r="B122" s="71"/>
      <c r="C122" s="71"/>
      <c r="D122" s="71"/>
      <c r="E122" s="71"/>
      <c r="F122" s="71"/>
      <c r="G122" s="63"/>
      <c r="H122" s="63"/>
      <c r="I122" s="63"/>
      <c r="J122" s="63">
        <v>20</v>
      </c>
      <c r="K122" s="64" t="s">
        <v>332</v>
      </c>
      <c r="L122" s="64"/>
      <c r="M122" s="64"/>
      <c r="N122" s="64"/>
      <c r="O122" s="64"/>
      <c r="P122" s="64"/>
      <c r="Q122" s="64"/>
      <c r="R122" s="64"/>
      <c r="S122" s="64"/>
      <c r="T122" s="64"/>
      <c r="U122" s="64"/>
    </row>
    <row r="123" spans="1:21" s="29" customFormat="1" x14ac:dyDescent="0.25">
      <c r="A123" s="70" t="s">
        <v>333</v>
      </c>
      <c r="B123" s="71"/>
      <c r="C123" s="71"/>
      <c r="D123" s="71"/>
      <c r="E123" s="71"/>
      <c r="F123" s="71"/>
      <c r="G123" s="63"/>
      <c r="H123" s="63"/>
      <c r="I123" s="63"/>
      <c r="J123" s="63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</row>
    <row r="124" spans="1:21" s="29" customFormat="1" x14ac:dyDescent="0.25">
      <c r="A124" s="70" t="s">
        <v>334</v>
      </c>
      <c r="B124" s="71"/>
      <c r="C124" s="71"/>
      <c r="D124" s="71"/>
      <c r="E124" s="71"/>
      <c r="F124" s="71"/>
      <c r="G124" s="63">
        <v>2367</v>
      </c>
      <c r="H124" s="63"/>
      <c r="I124" s="63"/>
      <c r="J124" s="63">
        <v>28472</v>
      </c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</row>
    <row r="125" spans="1:21" s="29" customFormat="1" x14ac:dyDescent="0.25">
      <c r="A125" s="70" t="s">
        <v>335</v>
      </c>
      <c r="B125" s="71"/>
      <c r="C125" s="71"/>
      <c r="D125" s="71"/>
      <c r="E125" s="71"/>
      <c r="F125" s="71"/>
      <c r="G125" s="63">
        <v>17514</v>
      </c>
      <c r="H125" s="63"/>
      <c r="I125" s="63"/>
      <c r="J125" s="63">
        <v>69300</v>
      </c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</row>
    <row r="126" spans="1:21" s="29" customFormat="1" x14ac:dyDescent="0.25">
      <c r="A126" s="70" t="s">
        <v>336</v>
      </c>
      <c r="B126" s="71"/>
      <c r="C126" s="71"/>
      <c r="D126" s="71"/>
      <c r="E126" s="71"/>
      <c r="F126" s="71"/>
      <c r="G126" s="63">
        <v>5682</v>
      </c>
      <c r="H126" s="63"/>
      <c r="I126" s="63"/>
      <c r="J126" s="63">
        <v>33837</v>
      </c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</row>
    <row r="127" spans="1:21" s="29" customFormat="1" x14ac:dyDescent="0.25">
      <c r="A127" s="72" t="s">
        <v>337</v>
      </c>
      <c r="B127" s="73"/>
      <c r="C127" s="73"/>
      <c r="D127" s="73"/>
      <c r="E127" s="73"/>
      <c r="F127" s="73"/>
      <c r="G127" s="74">
        <v>2074</v>
      </c>
      <c r="H127" s="74"/>
      <c r="I127" s="74"/>
      <c r="J127" s="74">
        <v>23797</v>
      </c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</row>
    <row r="128" spans="1:21" s="29" customFormat="1" x14ac:dyDescent="0.25">
      <c r="A128" s="72" t="s">
        <v>338</v>
      </c>
      <c r="B128" s="73"/>
      <c r="C128" s="73"/>
      <c r="D128" s="73"/>
      <c r="E128" s="73"/>
      <c r="F128" s="73"/>
      <c r="G128" s="74">
        <v>1303</v>
      </c>
      <c r="H128" s="74"/>
      <c r="I128" s="74"/>
      <c r="J128" s="74">
        <v>14078</v>
      </c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</row>
    <row r="129" spans="1:21" s="29" customFormat="1" x14ac:dyDescent="0.25">
      <c r="A129" s="72" t="s">
        <v>346</v>
      </c>
      <c r="B129" s="73"/>
      <c r="C129" s="73"/>
      <c r="D129" s="73"/>
      <c r="E129" s="73"/>
      <c r="F129" s="73"/>
      <c r="G129" s="74"/>
      <c r="H129" s="74"/>
      <c r="I129" s="74"/>
      <c r="J129" s="74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</row>
    <row r="130" spans="1:21" s="29" customFormat="1" x14ac:dyDescent="0.25">
      <c r="A130" s="70" t="s">
        <v>340</v>
      </c>
      <c r="B130" s="71"/>
      <c r="C130" s="71"/>
      <c r="D130" s="71"/>
      <c r="E130" s="71"/>
      <c r="F130" s="71"/>
      <c r="G130" s="63">
        <v>28143</v>
      </c>
      <c r="H130" s="63"/>
      <c r="I130" s="63"/>
      <c r="J130" s="63">
        <v>159927</v>
      </c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</row>
    <row r="131" spans="1:21" s="29" customFormat="1" x14ac:dyDescent="0.25">
      <c r="A131" s="70" t="s">
        <v>341</v>
      </c>
      <c r="B131" s="71"/>
      <c r="C131" s="71"/>
      <c r="D131" s="71"/>
      <c r="E131" s="71"/>
      <c r="F131" s="71"/>
      <c r="G131" s="63">
        <v>272</v>
      </c>
      <c r="H131" s="63"/>
      <c r="I131" s="63"/>
      <c r="J131" s="63">
        <v>2476</v>
      </c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</row>
    <row r="132" spans="1:21" s="29" customFormat="1" x14ac:dyDescent="0.25">
      <c r="A132" s="70" t="s">
        <v>342</v>
      </c>
      <c r="B132" s="71"/>
      <c r="C132" s="71"/>
      <c r="D132" s="71"/>
      <c r="E132" s="71"/>
      <c r="F132" s="71"/>
      <c r="G132" s="63">
        <v>28415</v>
      </c>
      <c r="H132" s="63"/>
      <c r="I132" s="63"/>
      <c r="J132" s="63">
        <v>162403</v>
      </c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</row>
    <row r="133" spans="1:21" s="29" customFormat="1" x14ac:dyDescent="0.25">
      <c r="A133" s="72" t="s">
        <v>347</v>
      </c>
      <c r="B133" s="73"/>
      <c r="C133" s="73"/>
      <c r="D133" s="73"/>
      <c r="E133" s="73"/>
      <c r="F133" s="73"/>
      <c r="G133" s="74">
        <v>28415</v>
      </c>
      <c r="H133" s="74"/>
      <c r="I133" s="74"/>
      <c r="J133" s="74">
        <v>162403</v>
      </c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</row>
    <row r="134" spans="1:21" s="29" customFormat="1" ht="11.4" x14ac:dyDescent="0.25">
      <c r="A134" s="24"/>
      <c r="B134" s="25"/>
      <c r="C134" s="26"/>
      <c r="D134" s="27"/>
      <c r="E134" s="28"/>
      <c r="F134" s="27"/>
      <c r="G134" s="27"/>
      <c r="H134" s="27"/>
      <c r="I134" s="27"/>
      <c r="J134" s="27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</row>
    <row r="135" spans="1:21" s="29" customFormat="1" ht="11.4" x14ac:dyDescent="0.2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</row>
    <row r="136" spans="1:21" s="29" customFormat="1" x14ac:dyDescent="0.25">
      <c r="A136" s="30"/>
      <c r="B136" s="34" t="s">
        <v>23</v>
      </c>
      <c r="C136" s="35"/>
      <c r="D136" s="36"/>
      <c r="E136" s="36"/>
      <c r="F136" s="35"/>
      <c r="G136" s="37">
        <f>IF(ISBLANK(X20),"",ROUND(Y20/X20,2)*100)</f>
        <v>88</v>
      </c>
      <c r="H136" s="4"/>
      <c r="I136" s="4"/>
      <c r="J136" s="37">
        <f>IF(ISBLANK(X21),"",ROUND(Y21/X21,2)*100)</f>
        <v>84</v>
      </c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</row>
    <row r="137" spans="1:21" s="29" customFormat="1" x14ac:dyDescent="0.25">
      <c r="A137" s="30"/>
      <c r="B137" s="34" t="s">
        <v>24</v>
      </c>
      <c r="C137" s="35"/>
      <c r="D137" s="36"/>
      <c r="E137" s="36"/>
      <c r="F137" s="35"/>
      <c r="G137" s="20">
        <f>IF(ISBLANK(X20),"",ROUND(Z20/X20,2)*100)</f>
        <v>55.000000000000007</v>
      </c>
      <c r="H137" s="6"/>
      <c r="I137" s="6"/>
      <c r="J137" s="20">
        <f>IF(ISBLANK(X21),"",ROUND(Z21/X21,2)*100)</f>
        <v>49</v>
      </c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</row>
    <row r="138" spans="1:21" s="29" customFormat="1" ht="11.4" x14ac:dyDescent="0.25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</row>
    <row r="139" spans="1:21" s="6" customFormat="1" ht="11.4" x14ac:dyDescent="0.25">
      <c r="A139" s="38" t="s">
        <v>34</v>
      </c>
    </row>
    <row r="140" spans="1:21" s="6" customFormat="1" ht="11.4" x14ac:dyDescent="0.2">
      <c r="A140" s="31"/>
    </row>
    <row r="141" spans="1:21" s="6" customFormat="1" ht="11.4" x14ac:dyDescent="0.25">
      <c r="A141" s="38" t="s">
        <v>35</v>
      </c>
    </row>
    <row r="142" spans="1:21" s="6" customFormat="1" ht="11.4" x14ac:dyDescent="0.2">
      <c r="A142" s="2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</row>
    <row r="143" spans="1:21" s="31" customForma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</sheetData>
  <mergeCells count="61">
    <mergeCell ref="A133:F133"/>
    <mergeCell ref="A128:F128"/>
    <mergeCell ref="A129:F129"/>
    <mergeCell ref="A130:F130"/>
    <mergeCell ref="A131:F131"/>
    <mergeCell ref="A132:F132"/>
    <mergeCell ref="A123:F123"/>
    <mergeCell ref="A124:F124"/>
    <mergeCell ref="A125:F125"/>
    <mergeCell ref="A126:F126"/>
    <mergeCell ref="A127:F127"/>
    <mergeCell ref="A118:F118"/>
    <mergeCell ref="A119:F119"/>
    <mergeCell ref="A120:F120"/>
    <mergeCell ref="A121:F121"/>
    <mergeCell ref="A122:F122"/>
    <mergeCell ref="A113:F113"/>
    <mergeCell ref="A114:F114"/>
    <mergeCell ref="A115:F115"/>
    <mergeCell ref="A116:F116"/>
    <mergeCell ref="A117:F117"/>
    <mergeCell ref="A108:F108"/>
    <mergeCell ref="A109:F109"/>
    <mergeCell ref="A110:F110"/>
    <mergeCell ref="A111:F111"/>
    <mergeCell ref="A112:F112"/>
    <mergeCell ref="A96:U96"/>
    <mergeCell ref="A104:F104"/>
    <mergeCell ref="A105:F105"/>
    <mergeCell ref="A106:F106"/>
    <mergeCell ref="A107:F107"/>
    <mergeCell ref="A30:U30"/>
    <mergeCell ref="A31:U31"/>
    <mergeCell ref="A35:U35"/>
    <mergeCell ref="A38:U38"/>
    <mergeCell ref="A54:U54"/>
    <mergeCell ref="A11:U11"/>
    <mergeCell ref="A12:U12"/>
    <mergeCell ref="A13:U13"/>
    <mergeCell ref="A14:U14"/>
    <mergeCell ref="J16:U16"/>
    <mergeCell ref="A26:A28"/>
    <mergeCell ref="B26:B28"/>
    <mergeCell ref="C26:C28"/>
    <mergeCell ref="D26:F26"/>
    <mergeCell ref="D27:D28"/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J26:U26"/>
    <mergeCell ref="G27:G28"/>
    <mergeCell ref="J18:K18"/>
    <mergeCell ref="J19:K19"/>
    <mergeCell ref="G17:H1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2011-09-08T07:56:05Z</cp:lastPrinted>
  <dcterms:created xsi:type="dcterms:W3CDTF">2003-01-28T12:33:10Z</dcterms:created>
  <dcterms:modified xsi:type="dcterms:W3CDTF">2019-09-02T09:38:21Z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